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PARRAM\Documents\AÑO 2026\"/>
    </mc:Choice>
  </mc:AlternateContent>
  <xr:revisionPtr revIDLastSave="0" documentId="13_ncr:1_{0825DFC6-51F8-4C10-9D4E-A7F4FA2BBA9E}" xr6:coauthVersionLast="36" xr6:coauthVersionMax="36" xr10:uidLastSave="{00000000-0000-0000-0000-000000000000}"/>
  <bookViews>
    <workbookView xWindow="0" yWindow="0" windowWidth="28800" windowHeight="9825" tabRatio="812" xr2:uid="{7375BBD5-24EC-462C-A3C4-221E7BD096C2}"/>
  </bookViews>
  <sheets>
    <sheet name="EJECUCION AÑO 2022 A AÑO 2026" sheetId="1" r:id="rId1"/>
    <sheet name="EJECUCION POR RUBRO AÑO 2022" sheetId="7" r:id="rId2"/>
    <sheet name="EJECUCION X RUBRO AÑO 2023" sheetId="6" r:id="rId3"/>
    <sheet name="EJECUCION POR RUBRO AÑO 2024" sheetId="3" r:id="rId4"/>
    <sheet name="EJECUCION POR RUBRO AÑO 2025" sheetId="4" r:id="rId5"/>
    <sheet name="EJECUCION X RUBRO A JULIO 2026" sheetId="5" r:id="rId6"/>
  </sheets>
  <definedNames>
    <definedName name="_xlnm._FilterDatabase" localSheetId="3" hidden="1">'EJECUCION POR RUBRO AÑO 2024'!$A$4:$P$30</definedName>
    <definedName name="_xlnm._FilterDatabase" localSheetId="4" hidden="1">'EJECUCION POR RUBRO AÑO 2025'!$A$4:$P$4</definedName>
    <definedName name="_xlnm._FilterDatabase" localSheetId="2" hidden="1">'EJECUCION X RUBRO AÑO 2023'!$A$4:$P$4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1" i="7" l="1"/>
  <c r="M41" i="7"/>
  <c r="L41" i="7"/>
  <c r="K41" i="7"/>
  <c r="J41" i="7"/>
  <c r="I41" i="7"/>
  <c r="H41" i="7"/>
  <c r="N40" i="7"/>
  <c r="Q40" i="7" s="1"/>
  <c r="M40" i="7"/>
  <c r="L40" i="7"/>
  <c r="P40" i="7" s="1"/>
  <c r="K40" i="7"/>
  <c r="O40" i="7" s="1"/>
  <c r="J40" i="7"/>
  <c r="I40" i="7"/>
  <c r="H40" i="7"/>
  <c r="N39" i="7"/>
  <c r="Q39" i="7" s="1"/>
  <c r="M39" i="7"/>
  <c r="L39" i="7"/>
  <c r="P39" i="7" s="1"/>
  <c r="K39" i="7"/>
  <c r="O39" i="7" s="1"/>
  <c r="J39" i="7"/>
  <c r="I39" i="7"/>
  <c r="H39" i="7"/>
  <c r="N38" i="7"/>
  <c r="Q38" i="7" s="1"/>
  <c r="M38" i="7"/>
  <c r="L38" i="7"/>
  <c r="P38" i="7" s="1"/>
  <c r="K38" i="7"/>
  <c r="O38" i="7" s="1"/>
  <c r="J38" i="7"/>
  <c r="I38" i="7"/>
  <c r="H38" i="7"/>
  <c r="N37" i="7"/>
  <c r="Q37" i="7" s="1"/>
  <c r="M37" i="7"/>
  <c r="L37" i="7"/>
  <c r="P37" i="7" s="1"/>
  <c r="K37" i="7"/>
  <c r="O37" i="7" s="1"/>
  <c r="J37" i="7"/>
  <c r="I37" i="7"/>
  <c r="H37" i="7"/>
  <c r="N36" i="7"/>
  <c r="Q36" i="7" s="1"/>
  <c r="M36" i="7"/>
  <c r="L36" i="7"/>
  <c r="P36" i="7" s="1"/>
  <c r="K36" i="7"/>
  <c r="O36" i="7" s="1"/>
  <c r="J36" i="7"/>
  <c r="I36" i="7"/>
  <c r="H36" i="7"/>
  <c r="N35" i="7"/>
  <c r="N34" i="7" s="1"/>
  <c r="M35" i="7"/>
  <c r="M34" i="7" s="1"/>
  <c r="L35" i="7"/>
  <c r="L34" i="7" s="1"/>
  <c r="K35" i="7"/>
  <c r="K34" i="7" s="1"/>
  <c r="J35" i="7"/>
  <c r="J34" i="7" s="1"/>
  <c r="I35" i="7"/>
  <c r="I34" i="7" s="1"/>
  <c r="H35" i="7"/>
  <c r="H34" i="7" s="1"/>
  <c r="Q30" i="7"/>
  <c r="P30" i="7"/>
  <c r="O30" i="7"/>
  <c r="Q29" i="7"/>
  <c r="P29" i="7"/>
  <c r="O29" i="7"/>
  <c r="Q28" i="7"/>
  <c r="P28" i="7"/>
  <c r="O28" i="7"/>
  <c r="Q27" i="7"/>
  <c r="P27" i="7"/>
  <c r="O27" i="7"/>
  <c r="Q26" i="7"/>
  <c r="P26" i="7"/>
  <c r="O26" i="7"/>
  <c r="Q25" i="7"/>
  <c r="P25" i="7"/>
  <c r="O25" i="7"/>
  <c r="Q24" i="7"/>
  <c r="P24" i="7"/>
  <c r="O24" i="7"/>
  <c r="Q23" i="7"/>
  <c r="P23" i="7"/>
  <c r="O23" i="7"/>
  <c r="Q22" i="7"/>
  <c r="P22" i="7"/>
  <c r="O22" i="7"/>
  <c r="Q21" i="7"/>
  <c r="P21" i="7"/>
  <c r="O21" i="7"/>
  <c r="Q20" i="7"/>
  <c r="P20" i="7"/>
  <c r="O20" i="7"/>
  <c r="Q19" i="7"/>
  <c r="P19" i="7"/>
  <c r="O19" i="7"/>
  <c r="Q18" i="7"/>
  <c r="P18" i="7"/>
  <c r="O18" i="7"/>
  <c r="Q17" i="7"/>
  <c r="P17" i="7"/>
  <c r="O17" i="7"/>
  <c r="Q16" i="7"/>
  <c r="P16" i="7"/>
  <c r="O16" i="7"/>
  <c r="Q15" i="7"/>
  <c r="P15" i="7"/>
  <c r="O15" i="7"/>
  <c r="Q14" i="7"/>
  <c r="P14" i="7"/>
  <c r="O14" i="7"/>
  <c r="Q13" i="7"/>
  <c r="P13" i="7"/>
  <c r="O13" i="7"/>
  <c r="Q12" i="7"/>
  <c r="P12" i="7"/>
  <c r="O12" i="7"/>
  <c r="Q11" i="7"/>
  <c r="P11" i="7"/>
  <c r="O11" i="7"/>
  <c r="Q10" i="7"/>
  <c r="P10" i="7"/>
  <c r="O10" i="7"/>
  <c r="Q9" i="7"/>
  <c r="P9" i="7"/>
  <c r="O9" i="7"/>
  <c r="Q8" i="7"/>
  <c r="P8" i="7"/>
  <c r="O8" i="7"/>
  <c r="Q7" i="7"/>
  <c r="P7" i="7"/>
  <c r="O7" i="7"/>
  <c r="Q6" i="7"/>
  <c r="P6" i="7"/>
  <c r="O6" i="7"/>
  <c r="Q5" i="7"/>
  <c r="P5" i="7"/>
  <c r="O5" i="7"/>
  <c r="H42" i="7" l="1"/>
  <c r="K42" i="7"/>
  <c r="O42" i="7" s="1"/>
  <c r="O34" i="7"/>
  <c r="I42" i="7"/>
  <c r="M42" i="7"/>
  <c r="P34" i="7"/>
  <c r="J42" i="7"/>
  <c r="Q34" i="7"/>
  <c r="L42" i="7"/>
  <c r="P42" i="7" s="1"/>
  <c r="N42" i="7"/>
  <c r="Q42" i="7" s="1"/>
  <c r="O35" i="7"/>
  <c r="O41" i="7"/>
  <c r="P35" i="7"/>
  <c r="P41" i="7"/>
  <c r="Q35" i="7"/>
  <c r="Q41" i="7"/>
  <c r="M44" i="6" l="1"/>
  <c r="L44" i="6"/>
  <c r="K44" i="6"/>
  <c r="J44" i="6"/>
  <c r="I44" i="6"/>
  <c r="H44" i="6"/>
  <c r="M43" i="6"/>
  <c r="L43" i="6"/>
  <c r="K43" i="6"/>
  <c r="J43" i="6"/>
  <c r="I43" i="6"/>
  <c r="H43" i="6"/>
  <c r="M42" i="6"/>
  <c r="L42" i="6"/>
  <c r="K42" i="6"/>
  <c r="J42" i="6"/>
  <c r="I42" i="6"/>
  <c r="H42" i="6"/>
  <c r="M41" i="6"/>
  <c r="L41" i="6"/>
  <c r="K41" i="6"/>
  <c r="J41" i="6"/>
  <c r="I41" i="6"/>
  <c r="H41" i="6"/>
  <c r="M40" i="6"/>
  <c r="L40" i="6"/>
  <c r="K40" i="6"/>
  <c r="J40" i="6"/>
  <c r="I40" i="6"/>
  <c r="H40" i="6"/>
  <c r="M39" i="6"/>
  <c r="L39" i="6"/>
  <c r="K39" i="6"/>
  <c r="J39" i="6"/>
  <c r="I39" i="6"/>
  <c r="H39" i="6"/>
  <c r="M38" i="6"/>
  <c r="L38" i="6"/>
  <c r="K38" i="6"/>
  <c r="J38" i="6"/>
  <c r="I38" i="6"/>
  <c r="H38" i="6"/>
  <c r="P31" i="6"/>
  <c r="O31" i="6"/>
  <c r="N31" i="6"/>
  <c r="P30" i="6"/>
  <c r="O30" i="6"/>
  <c r="N30" i="6"/>
  <c r="P29" i="6"/>
  <c r="O29" i="6"/>
  <c r="N29" i="6"/>
  <c r="P28" i="6"/>
  <c r="O28" i="6"/>
  <c r="N28" i="6"/>
  <c r="P27" i="6"/>
  <c r="O27" i="6"/>
  <c r="N27" i="6"/>
  <c r="P26" i="6"/>
  <c r="O26" i="6"/>
  <c r="N26" i="6"/>
  <c r="P25" i="6"/>
  <c r="O25" i="6"/>
  <c r="N25" i="6"/>
  <c r="P24" i="6"/>
  <c r="O24" i="6"/>
  <c r="N24" i="6"/>
  <c r="P23" i="6"/>
  <c r="O23" i="6"/>
  <c r="N23" i="6"/>
  <c r="P22" i="6"/>
  <c r="O22" i="6"/>
  <c r="N22" i="6"/>
  <c r="P21" i="6"/>
  <c r="O21" i="6"/>
  <c r="N21" i="6"/>
  <c r="P20" i="6"/>
  <c r="O20" i="6"/>
  <c r="N20" i="6"/>
  <c r="P19" i="6"/>
  <c r="O19" i="6"/>
  <c r="N19" i="6"/>
  <c r="P18" i="6"/>
  <c r="O18" i="6"/>
  <c r="N18" i="6"/>
  <c r="P17" i="6"/>
  <c r="O17" i="6"/>
  <c r="N17" i="6"/>
  <c r="P16" i="6"/>
  <c r="O16" i="6"/>
  <c r="N16" i="6"/>
  <c r="P15" i="6"/>
  <c r="O15" i="6"/>
  <c r="N15" i="6"/>
  <c r="P14" i="6"/>
  <c r="O14" i="6"/>
  <c r="N14" i="6"/>
  <c r="P13" i="6"/>
  <c r="O13" i="6"/>
  <c r="N13" i="6"/>
  <c r="P12" i="6"/>
  <c r="O12" i="6"/>
  <c r="N12" i="6"/>
  <c r="P11" i="6"/>
  <c r="O11" i="6"/>
  <c r="N11" i="6"/>
  <c r="P10" i="6"/>
  <c r="O10" i="6"/>
  <c r="N10" i="6"/>
  <c r="P9" i="6"/>
  <c r="O9" i="6"/>
  <c r="N9" i="6"/>
  <c r="P8" i="6"/>
  <c r="O8" i="6"/>
  <c r="N8" i="6"/>
  <c r="P7" i="6"/>
  <c r="O7" i="6"/>
  <c r="N7" i="6"/>
  <c r="P6" i="6"/>
  <c r="O6" i="6"/>
  <c r="N6" i="6"/>
  <c r="P5" i="6"/>
  <c r="O5" i="6"/>
  <c r="N5" i="6"/>
  <c r="K37" i="6" l="1"/>
  <c r="K45" i="6" s="1"/>
  <c r="N38" i="6"/>
  <c r="P44" i="6"/>
  <c r="O38" i="6"/>
  <c r="P39" i="6"/>
  <c r="N43" i="6"/>
  <c r="N44" i="6"/>
  <c r="I37" i="6"/>
  <c r="I45" i="6" s="1"/>
  <c r="J37" i="6"/>
  <c r="J45" i="6" s="1"/>
  <c r="O43" i="6"/>
  <c r="P43" i="6"/>
  <c r="N39" i="6"/>
  <c r="O39" i="6"/>
  <c r="P40" i="6"/>
  <c r="O41" i="6"/>
  <c r="N42" i="6"/>
  <c r="O44" i="6"/>
  <c r="P38" i="6"/>
  <c r="N41" i="6"/>
  <c r="P41" i="6"/>
  <c r="H37" i="6"/>
  <c r="H45" i="6" s="1"/>
  <c r="O42" i="6"/>
  <c r="N40" i="6"/>
  <c r="P42" i="6"/>
  <c r="L37" i="6"/>
  <c r="M37" i="6"/>
  <c r="O40" i="6"/>
  <c r="N45" i="6" l="1"/>
  <c r="N37" i="6"/>
  <c r="M45" i="6"/>
  <c r="P37" i="6"/>
  <c r="L45" i="6"/>
  <c r="O37" i="6"/>
  <c r="O45" i="6" l="1"/>
  <c r="P45" i="6"/>
  <c r="Q5" i="5" l="1"/>
  <c r="R5" i="5"/>
  <c r="S5" i="5"/>
  <c r="Q6" i="5"/>
  <c r="R6" i="5"/>
  <c r="S6" i="5"/>
  <c r="Q7" i="5"/>
  <c r="R7" i="5"/>
  <c r="S7" i="5"/>
  <c r="Q8" i="5"/>
  <c r="R8" i="5"/>
  <c r="S8" i="5"/>
  <c r="Q9" i="5"/>
  <c r="R9" i="5"/>
  <c r="S9" i="5"/>
  <c r="Q10" i="5"/>
  <c r="R10" i="5"/>
  <c r="S10" i="5"/>
  <c r="Q11" i="5"/>
  <c r="R11" i="5"/>
  <c r="S11" i="5"/>
  <c r="Q12" i="5"/>
  <c r="R12" i="5"/>
  <c r="S12" i="5"/>
  <c r="Q13" i="5"/>
  <c r="R13" i="5"/>
  <c r="S13" i="5"/>
  <c r="Q14" i="5"/>
  <c r="R14" i="5"/>
  <c r="S14" i="5"/>
  <c r="Q15" i="5"/>
  <c r="R15" i="5"/>
  <c r="S15" i="5"/>
  <c r="Q16" i="5"/>
  <c r="R16" i="5"/>
  <c r="S16" i="5"/>
  <c r="Q17" i="5"/>
  <c r="R17" i="5"/>
  <c r="S17" i="5"/>
  <c r="Q18" i="5"/>
  <c r="R18" i="5"/>
  <c r="S18" i="5"/>
  <c r="Q19" i="5"/>
  <c r="R19" i="5"/>
  <c r="S19" i="5"/>
  <c r="Q20" i="5"/>
  <c r="R20" i="5"/>
  <c r="S20" i="5"/>
  <c r="Q21" i="5"/>
  <c r="R21" i="5"/>
  <c r="S21" i="5"/>
  <c r="Q22" i="5"/>
  <c r="R22" i="5"/>
  <c r="S22" i="5"/>
  <c r="Q23" i="5"/>
  <c r="R23" i="5"/>
  <c r="S23" i="5"/>
  <c r="Q24" i="5"/>
  <c r="R24" i="5"/>
  <c r="S24" i="5"/>
  <c r="Q25" i="5"/>
  <c r="R25" i="5"/>
  <c r="S25" i="5"/>
  <c r="Q26" i="5"/>
  <c r="R26" i="5"/>
  <c r="S26" i="5"/>
  <c r="Q27" i="5"/>
  <c r="R27" i="5"/>
  <c r="S27" i="5"/>
  <c r="H31" i="5"/>
  <c r="I31" i="5"/>
  <c r="J31" i="5"/>
  <c r="K31" i="5"/>
  <c r="L31" i="5"/>
  <c r="M31" i="5"/>
  <c r="N31" i="5"/>
  <c r="O31" i="5"/>
  <c r="P31" i="5"/>
  <c r="H32" i="5"/>
  <c r="I32" i="5"/>
  <c r="J32" i="5"/>
  <c r="K32" i="5"/>
  <c r="L32" i="5"/>
  <c r="M32" i="5"/>
  <c r="N32" i="5"/>
  <c r="Q32" i="5" s="1"/>
  <c r="O32" i="5"/>
  <c r="R32" i="5" s="1"/>
  <c r="P32" i="5"/>
  <c r="S32" i="5"/>
  <c r="H33" i="5"/>
  <c r="I33" i="5"/>
  <c r="J33" i="5"/>
  <c r="K33" i="5"/>
  <c r="L33" i="5"/>
  <c r="M33" i="5"/>
  <c r="N33" i="5"/>
  <c r="O33" i="5"/>
  <c r="P33" i="5"/>
  <c r="H34" i="5"/>
  <c r="I34" i="5"/>
  <c r="J34" i="5"/>
  <c r="K34" i="5"/>
  <c r="L34" i="5"/>
  <c r="M34" i="5"/>
  <c r="N34" i="5"/>
  <c r="Q34" i="5" s="1"/>
  <c r="O34" i="5"/>
  <c r="P34" i="5"/>
  <c r="S34" i="5" s="1"/>
  <c r="R34" i="5"/>
  <c r="H35" i="5"/>
  <c r="I35" i="5"/>
  <c r="J35" i="5"/>
  <c r="K35" i="5"/>
  <c r="L35" i="5"/>
  <c r="M35" i="5"/>
  <c r="N35" i="5"/>
  <c r="O35" i="5"/>
  <c r="R35" i="5" s="1"/>
  <c r="P35" i="5"/>
  <c r="S35" i="5" s="1"/>
  <c r="Q35" i="5"/>
  <c r="H36" i="5"/>
  <c r="I36" i="5"/>
  <c r="J36" i="5"/>
  <c r="K36" i="5"/>
  <c r="L36" i="5"/>
  <c r="M36" i="5"/>
  <c r="N36" i="5"/>
  <c r="O36" i="5"/>
  <c r="P36" i="5"/>
  <c r="N30" i="5" l="1"/>
  <c r="Q31" i="5"/>
  <c r="O30" i="5"/>
  <c r="O37" i="5" s="1"/>
  <c r="I30" i="5"/>
  <c r="I37" i="5" s="1"/>
  <c r="Q36" i="5"/>
  <c r="H30" i="5"/>
  <c r="H37" i="5" s="1"/>
  <c r="R31" i="5"/>
  <c r="M30" i="5"/>
  <c r="M37" i="5" s="1"/>
  <c r="S33" i="5"/>
  <c r="S31" i="5"/>
  <c r="L30" i="5"/>
  <c r="L37" i="5" s="1"/>
  <c r="P30" i="5"/>
  <c r="J30" i="5"/>
  <c r="J37" i="5" s="1"/>
  <c r="P37" i="5"/>
  <c r="N37" i="5"/>
  <c r="S36" i="5"/>
  <c r="R36" i="5"/>
  <c r="R33" i="5"/>
  <c r="K30" i="5"/>
  <c r="K37" i="5" s="1"/>
  <c r="R37" i="5" s="1"/>
  <c r="R30" i="5"/>
  <c r="Q33" i="5"/>
  <c r="Q37" i="5" l="1"/>
  <c r="S30" i="5"/>
  <c r="S37" i="5"/>
  <c r="Q30" i="5"/>
  <c r="M43" i="4" l="1"/>
  <c r="L43" i="4"/>
  <c r="K43" i="4"/>
  <c r="J43" i="4"/>
  <c r="I43" i="4"/>
  <c r="H43" i="4"/>
  <c r="M39" i="4"/>
  <c r="L39" i="4"/>
  <c r="O39" i="4" s="1"/>
  <c r="K39" i="4"/>
  <c r="J39" i="4"/>
  <c r="I39" i="4"/>
  <c r="H39" i="4"/>
  <c r="M38" i="4"/>
  <c r="P38" i="4" s="1"/>
  <c r="L38" i="4"/>
  <c r="K38" i="4"/>
  <c r="N38" i="4" s="1"/>
  <c r="J38" i="4"/>
  <c r="I38" i="4"/>
  <c r="H38" i="4"/>
  <c r="O38" i="4" s="1"/>
  <c r="M37" i="4"/>
  <c r="P37" i="4" s="1"/>
  <c r="L37" i="4"/>
  <c r="O37" i="4" s="1"/>
  <c r="K37" i="4"/>
  <c r="J37" i="4"/>
  <c r="I37" i="4"/>
  <c r="H37" i="4"/>
  <c r="N37" i="4" s="1"/>
  <c r="M36" i="4"/>
  <c r="P36" i="4" s="1"/>
  <c r="L36" i="4"/>
  <c r="O36" i="4" s="1"/>
  <c r="K36" i="4"/>
  <c r="N36" i="4" s="1"/>
  <c r="J36" i="4"/>
  <c r="I36" i="4"/>
  <c r="H36" i="4"/>
  <c r="M35" i="4"/>
  <c r="M33" i="4" s="1"/>
  <c r="L35" i="4"/>
  <c r="L33" i="4" s="1"/>
  <c r="K35" i="4"/>
  <c r="K33" i="4" s="1"/>
  <c r="J35" i="4"/>
  <c r="J33" i="4" s="1"/>
  <c r="I35" i="4"/>
  <c r="I33" i="4" s="1"/>
  <c r="I40" i="4" s="1"/>
  <c r="I42" i="4" s="1"/>
  <c r="H35" i="4"/>
  <c r="H33" i="4" s="1"/>
  <c r="H40" i="4" s="1"/>
  <c r="H42" i="4" s="1"/>
  <c r="P34" i="4"/>
  <c r="O34" i="4"/>
  <c r="M34" i="4"/>
  <c r="L34" i="4"/>
  <c r="K34" i="4"/>
  <c r="N34" i="4" s="1"/>
  <c r="J34" i="4"/>
  <c r="I34" i="4"/>
  <c r="H34" i="4"/>
  <c r="P28" i="4"/>
  <c r="O28" i="4"/>
  <c r="N28" i="4"/>
  <c r="P27" i="4"/>
  <c r="O27" i="4"/>
  <c r="N27" i="4"/>
  <c r="P26" i="4"/>
  <c r="O26" i="4"/>
  <c r="N26" i="4"/>
  <c r="P25" i="4"/>
  <c r="O25" i="4"/>
  <c r="N25" i="4"/>
  <c r="P24" i="4"/>
  <c r="O24" i="4"/>
  <c r="N24" i="4"/>
  <c r="P23" i="4"/>
  <c r="O23" i="4"/>
  <c r="N23" i="4"/>
  <c r="P22" i="4"/>
  <c r="O22" i="4"/>
  <c r="N22" i="4"/>
  <c r="P21" i="4"/>
  <c r="O21" i="4"/>
  <c r="N21" i="4"/>
  <c r="P20" i="4"/>
  <c r="O20" i="4"/>
  <c r="N20" i="4"/>
  <c r="P19" i="4"/>
  <c r="O19" i="4"/>
  <c r="N19" i="4"/>
  <c r="P18" i="4"/>
  <c r="O18" i="4"/>
  <c r="N18" i="4"/>
  <c r="P17" i="4"/>
  <c r="O17" i="4"/>
  <c r="N17" i="4"/>
  <c r="P16" i="4"/>
  <c r="O16" i="4"/>
  <c r="N16" i="4"/>
  <c r="P15" i="4"/>
  <c r="O15" i="4"/>
  <c r="N15" i="4"/>
  <c r="P14" i="4"/>
  <c r="O14" i="4"/>
  <c r="N14" i="4"/>
  <c r="P13" i="4"/>
  <c r="O13" i="4"/>
  <c r="N13" i="4"/>
  <c r="P12" i="4"/>
  <c r="O12" i="4"/>
  <c r="N12" i="4"/>
  <c r="P11" i="4"/>
  <c r="O11" i="4"/>
  <c r="N11" i="4"/>
  <c r="P10" i="4"/>
  <c r="O10" i="4"/>
  <c r="N10" i="4"/>
  <c r="P9" i="4"/>
  <c r="O9" i="4"/>
  <c r="N9" i="4"/>
  <c r="P8" i="4"/>
  <c r="O8" i="4"/>
  <c r="N8" i="4"/>
  <c r="P7" i="4"/>
  <c r="O7" i="4"/>
  <c r="N7" i="4"/>
  <c r="P6" i="4"/>
  <c r="O6" i="4"/>
  <c r="N6" i="4"/>
  <c r="P5" i="4"/>
  <c r="O5" i="4"/>
  <c r="N5" i="4"/>
  <c r="O33" i="4" l="1"/>
  <c r="P33" i="4"/>
  <c r="N33" i="4"/>
  <c r="J40" i="4"/>
  <c r="J42" i="4" s="1"/>
  <c r="K40" i="4"/>
  <c r="M40" i="4"/>
  <c r="H44" i="4"/>
  <c r="I44" i="4"/>
  <c r="J44" i="4"/>
  <c r="N39" i="4"/>
  <c r="P39" i="4"/>
  <c r="N35" i="4"/>
  <c r="O35" i="4"/>
  <c r="P35" i="4"/>
  <c r="L40" i="4"/>
  <c r="O43" i="4"/>
  <c r="P43" i="4"/>
  <c r="N43" i="4"/>
  <c r="M42" i="4" l="1"/>
  <c r="P40" i="4"/>
  <c r="K42" i="4"/>
  <c r="N40" i="4"/>
  <c r="L42" i="4"/>
  <c r="O40" i="4"/>
  <c r="N42" i="4" l="1"/>
  <c r="K44" i="4"/>
  <c r="N44" i="4" s="1"/>
  <c r="O42" i="4"/>
  <c r="L44" i="4"/>
  <c r="O44" i="4" s="1"/>
  <c r="P42" i="4"/>
  <c r="M44" i="4"/>
  <c r="P44" i="4" s="1"/>
  <c r="N5" i="3" l="1"/>
  <c r="O5" i="3"/>
  <c r="P5" i="3"/>
  <c r="N6" i="3"/>
  <c r="O6" i="3"/>
  <c r="P6" i="3"/>
  <c r="N7" i="3"/>
  <c r="O7" i="3"/>
  <c r="P7" i="3"/>
  <c r="N8" i="3"/>
  <c r="O8" i="3"/>
  <c r="P8" i="3"/>
  <c r="N9" i="3"/>
  <c r="O9" i="3"/>
  <c r="P9" i="3"/>
  <c r="N10" i="3"/>
  <c r="O10" i="3"/>
  <c r="P10" i="3"/>
  <c r="N11" i="3"/>
  <c r="O11" i="3"/>
  <c r="P11" i="3"/>
  <c r="N12" i="3"/>
  <c r="O12" i="3"/>
  <c r="P12" i="3"/>
  <c r="N13" i="3"/>
  <c r="O13" i="3"/>
  <c r="P13" i="3"/>
  <c r="N14" i="3"/>
  <c r="O14" i="3"/>
  <c r="P14" i="3"/>
  <c r="N15" i="3"/>
  <c r="O15" i="3"/>
  <c r="P15" i="3"/>
  <c r="N16" i="3"/>
  <c r="O16" i="3"/>
  <c r="P16" i="3"/>
  <c r="N17" i="3"/>
  <c r="O17" i="3"/>
  <c r="P17" i="3"/>
  <c r="N18" i="3"/>
  <c r="O18" i="3"/>
  <c r="P18" i="3"/>
  <c r="N19" i="3"/>
  <c r="O19" i="3"/>
  <c r="P19" i="3"/>
  <c r="N20" i="3"/>
  <c r="O20" i="3"/>
  <c r="P20" i="3"/>
  <c r="N21" i="3"/>
  <c r="O21" i="3"/>
  <c r="P21" i="3"/>
  <c r="N22" i="3"/>
  <c r="O22" i="3"/>
  <c r="P22" i="3"/>
  <c r="N23" i="3"/>
  <c r="O23" i="3"/>
  <c r="P23" i="3"/>
  <c r="N24" i="3"/>
  <c r="O24" i="3"/>
  <c r="P24" i="3"/>
  <c r="N25" i="3"/>
  <c r="O25" i="3"/>
  <c r="P25" i="3"/>
  <c r="N26" i="3"/>
  <c r="O26" i="3"/>
  <c r="P26" i="3"/>
  <c r="N27" i="3"/>
  <c r="O27" i="3"/>
  <c r="P27" i="3"/>
  <c r="N28" i="3"/>
  <c r="O28" i="3"/>
  <c r="P28" i="3"/>
  <c r="N29" i="3"/>
  <c r="O29" i="3"/>
  <c r="P29" i="3"/>
  <c r="H35" i="3"/>
  <c r="I35" i="3"/>
  <c r="J35" i="3"/>
  <c r="K35" i="3"/>
  <c r="L35" i="3"/>
  <c r="M35" i="3"/>
  <c r="H36" i="3"/>
  <c r="I36" i="3"/>
  <c r="J36" i="3"/>
  <c r="K36" i="3"/>
  <c r="L36" i="3"/>
  <c r="M36" i="3"/>
  <c r="P36" i="3" s="1"/>
  <c r="H37" i="3"/>
  <c r="I37" i="3"/>
  <c r="J37" i="3"/>
  <c r="K37" i="3"/>
  <c r="N37" i="3" s="1"/>
  <c r="L37" i="3"/>
  <c r="O37" i="3" s="1"/>
  <c r="M37" i="3"/>
  <c r="H38" i="3"/>
  <c r="I38" i="3"/>
  <c r="J38" i="3"/>
  <c r="K38" i="3"/>
  <c r="N38" i="3" s="1"/>
  <c r="L38" i="3"/>
  <c r="O38" i="3" s="1"/>
  <c r="M38" i="3"/>
  <c r="P38" i="3" s="1"/>
  <c r="H39" i="3"/>
  <c r="I39" i="3"/>
  <c r="J39" i="3"/>
  <c r="K39" i="3"/>
  <c r="L39" i="3"/>
  <c r="M39" i="3"/>
  <c r="P39" i="3"/>
  <c r="H40" i="3"/>
  <c r="Q40" i="3" s="1"/>
  <c r="I40" i="3"/>
  <c r="J40" i="3"/>
  <c r="K40" i="3"/>
  <c r="L40" i="3"/>
  <c r="M40" i="3"/>
  <c r="P40" i="3" s="1"/>
  <c r="N42" i="3"/>
  <c r="O42" i="3"/>
  <c r="P42" i="3"/>
  <c r="N43" i="3"/>
  <c r="O43" i="3"/>
  <c r="P43" i="3"/>
  <c r="O35" i="3" l="1"/>
  <c r="P35" i="3"/>
  <c r="J34" i="3"/>
  <c r="J41" i="3" s="1"/>
  <c r="N35" i="3"/>
  <c r="O40" i="3"/>
  <c r="N40" i="3"/>
  <c r="P37" i="3"/>
  <c r="N36" i="3"/>
  <c r="I34" i="3"/>
  <c r="I41" i="3" s="1"/>
  <c r="K34" i="3"/>
  <c r="N39" i="3"/>
  <c r="K41" i="3"/>
  <c r="L34" i="3"/>
  <c r="M34" i="3"/>
  <c r="O39" i="3"/>
  <c r="H34" i="3"/>
  <c r="O36" i="3"/>
  <c r="H41" i="3" l="1"/>
  <c r="Q34" i="3"/>
  <c r="M41" i="3"/>
  <c r="P34" i="3"/>
  <c r="N34" i="3"/>
  <c r="O34" i="3"/>
  <c r="L41" i="3"/>
  <c r="O41" i="3" s="1"/>
  <c r="R34" i="3"/>
  <c r="N41" i="3"/>
  <c r="P41" i="3" l="1"/>
  <c r="L14" i="1" l="1"/>
  <c r="K14" i="1"/>
  <c r="J14" i="1"/>
  <c r="I14" i="1"/>
  <c r="H14" i="1"/>
  <c r="F14" i="1" l="1"/>
  <c r="E14" i="1"/>
  <c r="D14" i="1"/>
  <c r="C14" i="1"/>
  <c r="B14" i="1"/>
  <c r="D8" i="1"/>
  <c r="C8" i="1"/>
  <c r="B8" i="1"/>
  <c r="R8" i="1"/>
  <c r="Q8" i="1"/>
  <c r="P8" i="1"/>
  <c r="O8" i="1"/>
  <c r="N8" i="1"/>
  <c r="F8" i="1" l="1"/>
  <c r="E8" i="1"/>
  <c r="J8" i="1"/>
  <c r="I8" i="1"/>
  <c r="H8" i="1"/>
  <c r="L8" i="1" l="1"/>
  <c r="K8" i="1"/>
  <c r="M13" i="1" l="1"/>
  <c r="M12" i="1"/>
  <c r="M14" i="1" l="1"/>
  <c r="G14" i="1"/>
  <c r="G13" i="1"/>
  <c r="G12" i="1"/>
  <c r="S7" i="1" l="1"/>
  <c r="S5" i="1"/>
  <c r="S8" i="1"/>
  <c r="M8" i="1" l="1"/>
  <c r="M7" i="1"/>
  <c r="M6" i="1"/>
  <c r="M5" i="1"/>
  <c r="G8" i="1" l="1"/>
  <c r="G7" i="1"/>
  <c r="G6" i="1"/>
  <c r="G5" i="1"/>
</calcChain>
</file>

<file path=xl/sharedStrings.xml><?xml version="1.0" encoding="utf-8"?>
<sst xmlns="http://schemas.openxmlformats.org/spreadsheetml/2006/main" count="1347" uniqueCount="156">
  <si>
    <t xml:space="preserve">APROPIACION INICIAL </t>
  </si>
  <si>
    <t>APROPIACION DEFINITIVA</t>
  </si>
  <si>
    <t>COMPROMISOS</t>
  </si>
  <si>
    <t>% EJECUCION</t>
  </si>
  <si>
    <t>AÑO 2022</t>
  </si>
  <si>
    <t>FUNCIONAMIENTO</t>
  </si>
  <si>
    <t>INVERSION</t>
  </si>
  <si>
    <t>TOTAL</t>
  </si>
  <si>
    <t>CONCEPTO</t>
  </si>
  <si>
    <t>AÑO 2023</t>
  </si>
  <si>
    <t>AÑO 2024</t>
  </si>
  <si>
    <t>AÑO 2025</t>
  </si>
  <si>
    <t>SERVICIO A LA DEUDA</t>
  </si>
  <si>
    <t xml:space="preserve"> </t>
  </si>
  <si>
    <t>A ASPECTOS PRESUPUESTALES</t>
  </si>
  <si>
    <t>VIGENCIA FISCAL</t>
  </si>
  <si>
    <t>OBLIGACIONES</t>
  </si>
  <si>
    <t>PAGOS</t>
  </si>
  <si>
    <t>NACION</t>
  </si>
  <si>
    <t>PROPIOS</t>
  </si>
  <si>
    <t>C INVERSION</t>
  </si>
  <si>
    <t>A 08 IMPUESTOS, TASAS Y MULTAS</t>
  </si>
  <si>
    <t xml:space="preserve">A 05 GASTOS DE COMERCIALIZACION Y/O PRODUCCION </t>
  </si>
  <si>
    <t>A 03 TRANSFERENCIAS CORRIENTES</t>
  </si>
  <si>
    <t>A 02 ADQUSICION BIENES Y SERVICIOS</t>
  </si>
  <si>
    <t>A 01 GASTOS PERSONAL</t>
  </si>
  <si>
    <t>A FUNCIONAMIENTO</t>
  </si>
  <si>
    <t>% EJEC  PAGOS/ 
OBLIG</t>
  </si>
  <si>
    <t>% EJEC  OBLG/ 
APROP VIGENT</t>
  </si>
  <si>
    <t>% EJEC  COMP/ 
APROP VIGENT</t>
  </si>
  <si>
    <t>OBLIGACION</t>
  </si>
  <si>
    <t>COMPROMISO</t>
  </si>
  <si>
    <t>APR. DISPONIBLE</t>
  </si>
  <si>
    <t>CDP</t>
  </si>
  <si>
    <t>APR. VIGENTE</t>
  </si>
  <si>
    <t>APR. REDUCIDA</t>
  </si>
  <si>
    <t>APR. ADICIONADA</t>
  </si>
  <si>
    <t>APR. INICIAL</t>
  </si>
  <si>
    <t>DESCRIPCION</t>
  </si>
  <si>
    <t/>
  </si>
  <si>
    <t>2. SEGURIDAD HUMANA Y JUSTICIA SOCIAL / C. ATENCIÓN A LA POBLACIÓN CONDENADA, SINDICADA Y POSPENADA EN LOS TERRITORIOS</t>
  </si>
  <si>
    <t>CSF</t>
  </si>
  <si>
    <t>11</t>
  </si>
  <si>
    <t>Nación</t>
  </si>
  <si>
    <t>C-1299-0800-7-20112C</t>
  </si>
  <si>
    <t>INSTITUTO NACIONAL PENITENCIARIO Y CARCELARIO - INPEC</t>
  </si>
  <si>
    <t>12-08-00</t>
  </si>
  <si>
    <t>C-1299-0800-6-20112C</t>
  </si>
  <si>
    <t>C-1206-0800-12-20112C</t>
  </si>
  <si>
    <t>2. SEGURIDAD HUMANA Y JUSTICIA SOCIAL / A. TRATAMIENTO PENITENCIARIO, RESOCIALIZACIÓN Y NO REINCIDENCIA PARA UN PROYECTO DE VIDA DIGNO</t>
  </si>
  <si>
    <t>C-1206-0800-11-20112A</t>
  </si>
  <si>
    <t>MULTAS, SANCIONES E INTERESES DE MORA</t>
  </si>
  <si>
    <t>10</t>
  </si>
  <si>
    <t>A-08-05</t>
  </si>
  <si>
    <t>CONTRIBUCIÓN NACIONAL DE VALORIZACIÓN</t>
  </si>
  <si>
    <t>A-08-04-03</t>
  </si>
  <si>
    <t>CUOTA DE FISCALIZACIÓN Y AUDITAJE</t>
  </si>
  <si>
    <t>SSF</t>
  </si>
  <si>
    <t>A-08-04-01</t>
  </si>
  <si>
    <t>TASAS Y DERECHOS ADMINISTRATIVOS</t>
  </si>
  <si>
    <t>A-08-03</t>
  </si>
  <si>
    <t>IMPUESTOS</t>
  </si>
  <si>
    <t>A-08-01</t>
  </si>
  <si>
    <t>GASTOS DE COMERCIALIZACIÓN Y PRODUCCIÓN</t>
  </si>
  <si>
    <t>26</t>
  </si>
  <si>
    <t>Propios</t>
  </si>
  <si>
    <t>A-05</t>
  </si>
  <si>
    <t>SENTENCIAS Y CONCILIACIONES</t>
  </si>
  <si>
    <t>A-03-10</t>
  </si>
  <si>
    <t>INDEMNIZACIÓN POR DISMINUCIÓN DE LA CAPACIDAD PSICOFÍSICA (NO DE PENSIONES)</t>
  </si>
  <si>
    <t>A-03-04-02-023</t>
  </si>
  <si>
    <t>INCAPACIDADES Y LICENCIAS DE MATERNIDAD Y PATERNIDAD (NO DE PENSIONES)</t>
  </si>
  <si>
    <t>A-03-04-02-012</t>
  </si>
  <si>
    <t>OTRAS TRANSFERENCIAS - DISTRIBUCIÓN PREVIO CONCEPTO DGPPN</t>
  </si>
  <si>
    <t>A-03-03-01-999</t>
  </si>
  <si>
    <t>SERVICIO POSTPENITENCIARIO LEY 65 DE 1993</t>
  </si>
  <si>
    <t>A-03-03-01-019</t>
  </si>
  <si>
    <t>IMPLEMENTACIÓN Y DESARROLLO DEL SISTEMA INTEGRAL DE TRATAMIENTO PROGRESIVO PENITENCIARIO</t>
  </si>
  <si>
    <t>A-03-03-01-018</t>
  </si>
  <si>
    <t>ATENCIÓN REHABILITACIÓN AL RECLUSO</t>
  </si>
  <si>
    <t>A-03-03-01-017</t>
  </si>
  <si>
    <t>ADQUISICIÓN DE BIENES  Y SERVICIOS</t>
  </si>
  <si>
    <t>A-02</t>
  </si>
  <si>
    <t>20</t>
  </si>
  <si>
    <t>REMUNERACIONES NO CONSTITUTIVAS DE FACTOR SALARIAL</t>
  </si>
  <si>
    <t>A-01-01-03</t>
  </si>
  <si>
    <t>CONTRIBUCIONES INHERENTES A LA NÓMINA</t>
  </si>
  <si>
    <t>A-01-01-02</t>
  </si>
  <si>
    <t>SALARIO</t>
  </si>
  <si>
    <t>A-01-01-01</t>
  </si>
  <si>
    <t>SIT</t>
  </si>
  <si>
    <t>REC</t>
  </si>
  <si>
    <t>FUENTE</t>
  </si>
  <si>
    <t>RUBRO</t>
  </si>
  <si>
    <t>NOMBRE UEJ</t>
  </si>
  <si>
    <t>UEJ</t>
  </si>
  <si>
    <t>Diciembre</t>
  </si>
  <si>
    <t>Periodo:</t>
  </si>
  <si>
    <t>Actual</t>
  </si>
  <si>
    <t>Vigencia:</t>
  </si>
  <si>
    <t>Año Fiscal:</t>
  </si>
  <si>
    <t>Enero-Diciembre</t>
  </si>
  <si>
    <t>%EJEC COMPR/
APROP VIGENTE</t>
  </si>
  <si>
    <t>%EJEC OBLG/
APROP VIGENTE</t>
  </si>
  <si>
    <t>%EJEC PAGOS/
APROP VIGENTE</t>
  </si>
  <si>
    <t>A-01-01-04</t>
  </si>
  <si>
    <t>OTROS GASTOS DE PERSONAL - DISTRIBUCIÓN PREVIO CONCEPTO DGPPN</t>
  </si>
  <si>
    <t>C-1206-0800-11-40020112</t>
  </si>
  <si>
    <t xml:space="preserve">FORTALECIMIENTO DEL PROCESO DE RESOCIALIZACION EN LOS ERON A NIVEL NACIONAL </t>
  </si>
  <si>
    <t>C-1206-0800-12-40020112</t>
  </si>
  <si>
    <t xml:space="preserve"> FORTALECIMIENTO DE LA INDUSTRIA PENITENCIARIA A NIVEL NACIONAL</t>
  </si>
  <si>
    <t>C-1299-0800-7-40020112</t>
  </si>
  <si>
    <t xml:space="preserve">MODERNIZACION INTEGRAL DE LAS CAPACIDADES TECNOLOGICAS DEL INPEC A NIVEL NACIONAL </t>
  </si>
  <si>
    <t xml:space="preserve">A FUNCIONAMIENTO </t>
  </si>
  <si>
    <t xml:space="preserve">A 01 GASTOS DE PERSONAL </t>
  </si>
  <si>
    <t>A 02 ADQUISICION DE BIENES Y SERVICIOS</t>
  </si>
  <si>
    <t>A 05 GASTOS COMERCIALIZACION Y/O PRODUCCION</t>
  </si>
  <si>
    <t>A 08 IMPUESTOS TASAS Y MULTAS</t>
  </si>
  <si>
    <t xml:space="preserve">Nacion </t>
  </si>
  <si>
    <t xml:space="preserve">Total </t>
  </si>
  <si>
    <t>A 05 GASTOS DE COMERCIALIZACION Y/O PRODUCCION</t>
  </si>
  <si>
    <t>A 01 GASTOS DE PERSONAL</t>
  </si>
  <si>
    <t>FORTALECIMIENTO DE LA INDUSTRIA PENITENCIARIA A NIVEL NACIONAL</t>
  </si>
  <si>
    <t xml:space="preserve"> FORTALECIMIENTO DEL PROCESO DE RESOCIALIZACION EN LOS ERON A NIVEL NACIONAL </t>
  </si>
  <si>
    <t>% EJEC PAGOS/ APROP VIGENT</t>
  </si>
  <si>
    <t>% EJEC OBLIG/ APROP VIGENT</t>
  </si>
  <si>
    <t>% EJEC COMP/ APROP VIGENT</t>
  </si>
  <si>
    <t>ORDEN PAGO</t>
  </si>
  <si>
    <t>Enero-Julio</t>
  </si>
  <si>
    <t>AÑO 2026 A JULIO 31</t>
  </si>
  <si>
    <t>% EJEC COMP/
APROP VIGENT</t>
  </si>
  <si>
    <t>% EJEC OBLIG/
APROP VIGENT</t>
  </si>
  <si>
    <t>% EJEC PAGOS/
OBLIG</t>
  </si>
  <si>
    <t>B-10-01-03</t>
  </si>
  <si>
    <t>OTRAS CUENTAS POR PAGAR</t>
  </si>
  <si>
    <t>B-10-04-01</t>
  </si>
  <si>
    <t>APORTES AL FONDO DE CONTINGENCIAS</t>
  </si>
  <si>
    <t>C-1206-0800-11</t>
  </si>
  <si>
    <t>FORTALECIMIENTO DEL PROCESO DE RESOCIALIZACION EN LOS ERON A NIVEL  NACIONAL</t>
  </si>
  <si>
    <t>C-1206-0800-12</t>
  </si>
  <si>
    <t>FORTALECIMIENTO DE LA INDUSTRIA PENITENCIARIA A NIVEL  NACIONAL</t>
  </si>
  <si>
    <t>C-1299-0800-6</t>
  </si>
  <si>
    <t>FORTALECIMIENTO EN LA PRESTACIÓN DEL SERVICIO DE FORMACIÓN VIRTUAL AL CUERPO DE CUSTODIA Y VIGILANCIA DEL INPEC A NIVEL NACIONAL</t>
  </si>
  <si>
    <t>C-1299-0800-7</t>
  </si>
  <si>
    <t>MODERNIZACION INTEGRAL DE LAS CAPACIDADES TECNOLOGICAS DEL INPEC A NIVEL  NACIONAL</t>
  </si>
  <si>
    <t>A 02 ADQUISICION BIENES Y SERVICIOS</t>
  </si>
  <si>
    <t>A  03 TRANFERENCIAS CORRIENTES</t>
  </si>
  <si>
    <t>A 05 GASTOS DE COMERCIALIZACION</t>
  </si>
  <si>
    <t>B SERVICIO DE LA DEUDA</t>
  </si>
  <si>
    <t>% EJEC
COMPR/
APROP VIGENT</t>
  </si>
  <si>
    <t>% EJEC
OBLIGAC/
APROP VIGENT</t>
  </si>
  <si>
    <t>% EJEC
PAGOS/
OBLIGC</t>
  </si>
  <si>
    <t>A 05 GASTOS PRODUCCION COMERCIALIZACION</t>
  </si>
  <si>
    <t>A 08 IMPUESTOS, TASAS, MULTAS</t>
  </si>
  <si>
    <t>B SERVICIO A LA DEUDA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</si>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</sst>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$&quot;\ #,##0.00;\-&quot;$&quot;\ #,##0.00"/>
    <numFmt numFmtId="43" formatCode="_-* #,##0.00_-;\-* #,##0.00_-;_-* &quot;-&quot;??_-;_-@_-"/>
    <numFmt numFmtId="164" formatCode="_-* #,##0_-;\-* #,##0_-;_-* &quot;-&quot;??_-;_-@_-"/>
    <numFmt numFmtId="165" formatCode="[$-1240A]&quot;$&quot;\ #,##0.00;\-&quot;$&quot;\ #,##0.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8"/>
      <color theme="0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sz val="11"/>
      <color rgb="FF000000"/>
      <name val="Calibri"/>
      <family val="2"/>
      <scheme val="minor"/>
    </font>
    <font>
      <sz val="11"/>
      <name val="Arial Nova"/>
      <family val="2"/>
    </font>
    <font>
      <sz val="7"/>
      <color rgb="FF000000"/>
      <name val="Arial Nova"/>
      <family val="2"/>
    </font>
    <font>
      <sz val="8"/>
      <color rgb="FF000000"/>
      <name val="Arial Nova"/>
      <family val="2"/>
    </font>
    <font>
      <b/>
      <sz val="11"/>
      <name val="Arial Nova"/>
      <family val="2"/>
    </font>
    <font>
      <b/>
      <sz val="7"/>
      <color rgb="FF000000"/>
      <name val="Arial Nova"/>
      <family val="2"/>
    </font>
    <font>
      <b/>
      <sz val="8"/>
      <color rgb="FF000000"/>
      <name val="Arial Nova"/>
      <family val="2"/>
    </font>
    <font>
      <b/>
      <sz val="5"/>
      <color theme="0"/>
      <name val="Arial Nova"/>
      <family val="2"/>
    </font>
    <font>
      <b/>
      <sz val="9"/>
      <color theme="0"/>
      <name val="Arial Nova"/>
      <family val="2"/>
    </font>
    <font>
      <b/>
      <sz val="9"/>
      <color rgb="FF000000"/>
      <name val="Arial Nova"/>
      <family val="2"/>
    </font>
    <font>
      <b/>
      <sz val="9"/>
      <color rgb="FF000000"/>
      <name val="Arial"/>
      <family val="2"/>
    </font>
    <font>
      <sz val="11"/>
      <name val="Arial"/>
      <family val="2"/>
    </font>
    <font>
      <b/>
      <sz val="9"/>
      <color theme="0"/>
      <name val="Arial"/>
      <family val="2"/>
    </font>
    <font>
      <b/>
      <sz val="5"/>
      <color theme="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1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9"/>
      <color rgb="FF000000"/>
      <name val="Arial Narrow"/>
      <family val="2"/>
    </font>
    <font>
      <sz val="9"/>
      <color rgb="FF000000"/>
      <name val="Arial Narrow"/>
      <family val="2"/>
    </font>
    <font>
      <b/>
      <sz val="5"/>
      <color rgb="FF000000"/>
      <name val="Arial Narrow"/>
      <family val="2"/>
    </font>
    <font>
      <sz val="11"/>
      <name val="Arial Narrow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b/>
      <sz val="11"/>
      <name val="Arial Narrow"/>
      <family val="2"/>
    </font>
    <font>
      <b/>
      <sz val="6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04">
    <xf numFmtId="0" fontId="0" fillId="0" borderId="0" xfId="0"/>
    <xf numFmtId="164" fontId="0" fillId="0" borderId="0" xfId="1" applyNumberFormat="1" applyFont="1"/>
    <xf numFmtId="164" fontId="4" fillId="0" borderId="0" xfId="1" applyNumberFormat="1" applyFont="1" applyAlignment="1">
      <alignment wrapText="1"/>
    </xf>
    <xf numFmtId="0" fontId="3" fillId="0" borderId="0" xfId="0" applyFont="1"/>
    <xf numFmtId="0" fontId="5" fillId="0" borderId="0" xfId="0" applyFont="1"/>
    <xf numFmtId="164" fontId="2" fillId="0" borderId="0" xfId="1" applyNumberFormat="1" applyFont="1"/>
    <xf numFmtId="164" fontId="5" fillId="0" borderId="0" xfId="1" applyNumberFormat="1" applyFont="1"/>
    <xf numFmtId="164" fontId="7" fillId="2" borderId="1" xfId="1" applyNumberFormat="1" applyFont="1" applyFill="1" applyBorder="1" applyAlignment="1">
      <alignment horizontal="center" wrapText="1"/>
    </xf>
    <xf numFmtId="164" fontId="3" fillId="0" borderId="1" xfId="1" applyNumberFormat="1" applyFont="1" applyBorder="1"/>
    <xf numFmtId="164" fontId="7" fillId="2" borderId="6" xfId="1" applyNumberFormat="1" applyFont="1" applyFill="1" applyBorder="1" applyAlignment="1">
      <alignment horizontal="center" wrapText="1"/>
    </xf>
    <xf numFmtId="164" fontId="7" fillId="2" borderId="7" xfId="1" applyNumberFormat="1" applyFont="1" applyFill="1" applyBorder="1" applyAlignment="1">
      <alignment horizontal="center" wrapText="1"/>
    </xf>
    <xf numFmtId="164" fontId="3" fillId="0" borderId="6" xfId="1" applyNumberFormat="1" applyFont="1" applyBorder="1"/>
    <xf numFmtId="10" fontId="8" fillId="0" borderId="7" xfId="2" applyNumberFormat="1" applyFont="1" applyBorder="1"/>
    <xf numFmtId="164" fontId="5" fillId="0" borderId="9" xfId="1" applyNumberFormat="1" applyFont="1" applyBorder="1"/>
    <xf numFmtId="10" fontId="9" fillId="0" borderId="10" xfId="2" applyNumberFormat="1" applyFont="1" applyBorder="1"/>
    <xf numFmtId="164" fontId="7" fillId="2" borderId="12" xfId="1" applyNumberFormat="1" applyFont="1" applyFill="1" applyBorder="1" applyAlignment="1">
      <alignment horizontal="center" wrapText="1"/>
    </xf>
    <xf numFmtId="10" fontId="8" fillId="0" borderId="12" xfId="2" applyNumberFormat="1" applyFont="1" applyBorder="1"/>
    <xf numFmtId="10" fontId="9" fillId="0" borderId="13" xfId="2" applyNumberFormat="1" applyFont="1" applyBorder="1"/>
    <xf numFmtId="164" fontId="0" fillId="0" borderId="1" xfId="1" applyNumberFormat="1" applyFont="1" applyBorder="1"/>
    <xf numFmtId="164" fontId="0" fillId="0" borderId="6" xfId="1" applyNumberFormat="1" applyFont="1" applyBorder="1"/>
    <xf numFmtId="164" fontId="7" fillId="2" borderId="14" xfId="1" applyNumberFormat="1" applyFont="1" applyFill="1" applyBorder="1" applyAlignment="1">
      <alignment horizontal="center" wrapText="1"/>
    </xf>
    <xf numFmtId="164" fontId="3" fillId="0" borderId="14" xfId="1" applyNumberFormat="1" applyFont="1" applyBorder="1"/>
    <xf numFmtId="164" fontId="0" fillId="0" borderId="14" xfId="1" applyNumberFormat="1" applyFont="1" applyBorder="1"/>
    <xf numFmtId="0" fontId="5" fillId="0" borderId="0" xfId="0" applyFont="1" applyBorder="1"/>
    <xf numFmtId="164" fontId="2" fillId="0" borderId="0" xfId="1" applyNumberFormat="1" applyFont="1" applyBorder="1"/>
    <xf numFmtId="10" fontId="9" fillId="0" borderId="0" xfId="2" applyNumberFormat="1" applyFont="1" applyBorder="1"/>
    <xf numFmtId="0" fontId="6" fillId="2" borderId="6" xfId="0" applyFont="1" applyFill="1" applyBorder="1" applyAlignment="1">
      <alignment horizontal="center"/>
    </xf>
    <xf numFmtId="0" fontId="3" fillId="0" borderId="6" xfId="0" applyFont="1" applyBorder="1"/>
    <xf numFmtId="0" fontId="5" fillId="0" borderId="8" xfId="0" applyFont="1" applyBorder="1"/>
    <xf numFmtId="0" fontId="6" fillId="2" borderId="16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3" fillId="0" borderId="12" xfId="1" applyNumberFormat="1" applyFont="1" applyBorder="1"/>
    <xf numFmtId="164" fontId="0" fillId="0" borderId="12" xfId="1" applyNumberFormat="1" applyFont="1" applyBorder="1"/>
    <xf numFmtId="164" fontId="2" fillId="0" borderId="3" xfId="1" applyNumberFormat="1" applyFont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164" fontId="2" fillId="0" borderId="11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15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11" fillId="0" borderId="0" xfId="3" applyFont="1" applyFill="1" applyBorder="1"/>
    <xf numFmtId="10" fontId="12" fillId="0" borderId="17" xfId="4" applyNumberFormat="1" applyFont="1" applyFill="1" applyBorder="1" applyAlignment="1">
      <alignment horizontal="right" vertical="center" wrapText="1" readingOrder="1"/>
    </xf>
    <xf numFmtId="165" fontId="13" fillId="0" borderId="17" xfId="3" applyNumberFormat="1" applyFont="1" applyFill="1" applyBorder="1" applyAlignment="1">
      <alignment horizontal="right" vertical="center" wrapText="1" readingOrder="1"/>
    </xf>
    <xf numFmtId="0" fontId="13" fillId="0" borderId="17" xfId="3" applyNumberFormat="1" applyFont="1" applyFill="1" applyBorder="1" applyAlignment="1">
      <alignment horizontal="left" vertical="center" wrapText="1" readingOrder="1"/>
    </xf>
    <xf numFmtId="0" fontId="14" fillId="0" borderId="0" xfId="3" applyFont="1" applyFill="1" applyBorder="1"/>
    <xf numFmtId="10" fontId="15" fillId="0" borderId="17" xfId="4" applyNumberFormat="1" applyFont="1" applyFill="1" applyBorder="1" applyAlignment="1">
      <alignment horizontal="right" vertical="center" wrapText="1" readingOrder="1"/>
    </xf>
    <xf numFmtId="165" fontId="16" fillId="0" borderId="17" xfId="3" applyNumberFormat="1" applyFont="1" applyFill="1" applyBorder="1" applyAlignment="1">
      <alignment horizontal="right" vertical="center" wrapText="1" readingOrder="1"/>
    </xf>
    <xf numFmtId="0" fontId="16" fillId="0" borderId="17" xfId="3" applyNumberFormat="1" applyFont="1" applyFill="1" applyBorder="1" applyAlignment="1">
      <alignment horizontal="left" vertical="center" wrapText="1" readingOrder="1"/>
    </xf>
    <xf numFmtId="7" fontId="11" fillId="0" borderId="0" xfId="3" applyNumberFormat="1" applyFont="1" applyFill="1" applyBorder="1"/>
    <xf numFmtId="0" fontId="17" fillId="2" borderId="17" xfId="3" applyNumberFormat="1" applyFont="1" applyFill="1" applyBorder="1" applyAlignment="1">
      <alignment horizontal="center" vertical="center" wrapText="1" readingOrder="1"/>
    </xf>
    <xf numFmtId="0" fontId="18" fillId="2" borderId="17" xfId="3" applyNumberFormat="1" applyFont="1" applyFill="1" applyBorder="1" applyAlignment="1">
      <alignment horizontal="center" vertical="center" wrapText="1" readingOrder="1"/>
    </xf>
    <xf numFmtId="0" fontId="16" fillId="0" borderId="17" xfId="3" applyNumberFormat="1" applyFont="1" applyFill="1" applyBorder="1" applyAlignment="1">
      <alignment horizontal="right" vertical="center" wrapText="1" readingOrder="1"/>
    </xf>
    <xf numFmtId="0" fontId="13" fillId="0" borderId="17" xfId="3" applyNumberFormat="1" applyFont="1" applyFill="1" applyBorder="1" applyAlignment="1">
      <alignment horizontal="center" vertical="center" wrapText="1" readingOrder="1"/>
    </xf>
    <xf numFmtId="0" fontId="13" fillId="0" borderId="17" xfId="3" applyNumberFormat="1" applyFont="1" applyFill="1" applyBorder="1" applyAlignment="1">
      <alignment vertical="center" wrapText="1" readingOrder="1"/>
    </xf>
    <xf numFmtId="0" fontId="19" fillId="0" borderId="17" xfId="3" applyNumberFormat="1" applyFont="1" applyFill="1" applyBorder="1" applyAlignment="1">
      <alignment horizontal="left" vertical="center" wrapText="1" readingOrder="1"/>
    </xf>
    <xf numFmtId="0" fontId="16" fillId="0" borderId="17" xfId="3" applyNumberFormat="1" applyFont="1" applyFill="1" applyBorder="1" applyAlignment="1">
      <alignment horizontal="center" vertical="center" wrapText="1" readingOrder="1"/>
    </xf>
    <xf numFmtId="0" fontId="16" fillId="0" borderId="17" xfId="3" applyNumberFormat="1" applyFont="1" applyFill="1" applyBorder="1" applyAlignment="1">
      <alignment vertical="center" wrapText="1" readingOrder="1"/>
    </xf>
    <xf numFmtId="0" fontId="19" fillId="0" borderId="17" xfId="3" applyNumberFormat="1" applyFont="1" applyFill="1" applyBorder="1" applyAlignment="1">
      <alignment horizontal="center" vertical="center" wrapText="1" readingOrder="1"/>
    </xf>
    <xf numFmtId="0" fontId="19" fillId="0" borderId="0" xfId="3" applyNumberFormat="1" applyFont="1" applyFill="1" applyBorder="1" applyAlignment="1">
      <alignment horizontal="center" vertical="center" wrapText="1" readingOrder="1"/>
    </xf>
    <xf numFmtId="0" fontId="20" fillId="0" borderId="17" xfId="3" applyNumberFormat="1" applyFont="1" applyFill="1" applyBorder="1" applyAlignment="1">
      <alignment horizontal="center" vertical="center" wrapText="1" readingOrder="1"/>
    </xf>
    <xf numFmtId="0" fontId="20" fillId="0" borderId="0" xfId="3" applyNumberFormat="1" applyFont="1" applyFill="1" applyBorder="1" applyAlignment="1">
      <alignment horizontal="center" vertical="center" wrapText="1" readingOrder="1"/>
    </xf>
    <xf numFmtId="0" fontId="21" fillId="0" borderId="0" xfId="3" applyFont="1" applyFill="1" applyBorder="1"/>
    <xf numFmtId="0" fontId="22" fillId="2" borderId="17" xfId="3" applyNumberFormat="1" applyFont="1" applyFill="1" applyBorder="1" applyAlignment="1">
      <alignment horizontal="center" vertical="center" wrapText="1" readingOrder="1"/>
    </xf>
    <xf numFmtId="0" fontId="23" fillId="2" borderId="17" xfId="3" applyNumberFormat="1" applyFont="1" applyFill="1" applyBorder="1" applyAlignment="1">
      <alignment horizontal="center" vertical="center" wrapText="1" readingOrder="1"/>
    </xf>
    <xf numFmtId="0" fontId="24" fillId="0" borderId="17" xfId="3" applyNumberFormat="1" applyFont="1" applyFill="1" applyBorder="1" applyAlignment="1">
      <alignment horizontal="center" vertical="center" wrapText="1" readingOrder="1"/>
    </xf>
    <xf numFmtId="0" fontId="24" fillId="0" borderId="17" xfId="3" applyNumberFormat="1" applyFont="1" applyFill="1" applyBorder="1" applyAlignment="1">
      <alignment horizontal="left" vertical="center" wrapText="1" readingOrder="1"/>
    </xf>
    <xf numFmtId="0" fontId="24" fillId="0" borderId="17" xfId="3" applyNumberFormat="1" applyFont="1" applyFill="1" applyBorder="1" applyAlignment="1">
      <alignment vertical="center" wrapText="1" readingOrder="1"/>
    </xf>
    <xf numFmtId="165" fontId="24" fillId="0" borderId="17" xfId="3" applyNumberFormat="1" applyFont="1" applyFill="1" applyBorder="1" applyAlignment="1">
      <alignment horizontal="right" vertical="center" wrapText="1" readingOrder="1"/>
    </xf>
    <xf numFmtId="10" fontId="24" fillId="0" borderId="17" xfId="4" applyNumberFormat="1" applyFont="1" applyFill="1" applyBorder="1" applyAlignment="1">
      <alignment horizontal="right" vertical="center" wrapText="1" readingOrder="1"/>
    </xf>
    <xf numFmtId="0" fontId="25" fillId="0" borderId="17" xfId="3" applyNumberFormat="1" applyFont="1" applyFill="1" applyBorder="1" applyAlignment="1">
      <alignment horizontal="left" vertical="center" wrapText="1" readingOrder="1"/>
    </xf>
    <xf numFmtId="165" fontId="25" fillId="0" borderId="17" xfId="3" applyNumberFormat="1" applyFont="1" applyFill="1" applyBorder="1" applyAlignment="1">
      <alignment horizontal="right" vertical="center" wrapText="1" readingOrder="1"/>
    </xf>
    <xf numFmtId="10" fontId="25" fillId="0" borderId="17" xfId="4" applyNumberFormat="1" applyFont="1" applyFill="1" applyBorder="1" applyAlignment="1">
      <alignment horizontal="right" vertical="center" wrapText="1" readingOrder="1"/>
    </xf>
    <xf numFmtId="0" fontId="20" fillId="0" borderId="17" xfId="3" applyNumberFormat="1" applyFont="1" applyFill="1" applyBorder="1" applyAlignment="1">
      <alignment horizontal="left" vertical="center" wrapText="1" readingOrder="1"/>
    </xf>
    <xf numFmtId="0" fontId="25" fillId="0" borderId="17" xfId="3" applyNumberFormat="1" applyFont="1" applyFill="1" applyBorder="1" applyAlignment="1">
      <alignment horizontal="right" vertical="center" wrapText="1" readingOrder="1"/>
    </xf>
    <xf numFmtId="0" fontId="26" fillId="0" borderId="0" xfId="3" applyFont="1" applyFill="1" applyBorder="1"/>
    <xf numFmtId="10" fontId="21" fillId="0" borderId="0" xfId="4" applyNumberFormat="1" applyFont="1" applyFill="1" applyBorder="1"/>
    <xf numFmtId="0" fontId="27" fillId="0" borderId="0" xfId="3" applyFont="1" applyFill="1" applyBorder="1"/>
    <xf numFmtId="0" fontId="28" fillId="0" borderId="0" xfId="3" applyFont="1" applyFill="1" applyBorder="1"/>
    <xf numFmtId="10" fontId="29" fillId="0" borderId="17" xfId="4" applyNumberFormat="1" applyFont="1" applyFill="1" applyBorder="1" applyAlignment="1">
      <alignment horizontal="right" vertical="center" wrapText="1" readingOrder="1"/>
    </xf>
    <xf numFmtId="165" fontId="29" fillId="0" borderId="17" xfId="3" applyNumberFormat="1" applyFont="1" applyFill="1" applyBorder="1" applyAlignment="1">
      <alignment horizontal="right" vertical="center" wrapText="1" readingOrder="1"/>
    </xf>
    <xf numFmtId="0" fontId="29" fillId="0" borderId="17" xfId="3" applyNumberFormat="1" applyFont="1" applyFill="1" applyBorder="1" applyAlignment="1">
      <alignment horizontal="left" vertical="center" wrapText="1" readingOrder="1"/>
    </xf>
    <xf numFmtId="10" fontId="30" fillId="0" borderId="17" xfId="4" applyNumberFormat="1" applyFont="1" applyFill="1" applyBorder="1" applyAlignment="1">
      <alignment horizontal="right" vertical="center" wrapText="1" readingOrder="1"/>
    </xf>
    <xf numFmtId="165" fontId="30" fillId="0" borderId="17" xfId="3" applyNumberFormat="1" applyFont="1" applyFill="1" applyBorder="1" applyAlignment="1">
      <alignment horizontal="right" vertical="center" wrapText="1" readingOrder="1"/>
    </xf>
    <xf numFmtId="0" fontId="30" fillId="0" borderId="17" xfId="3" applyNumberFormat="1" applyFont="1" applyFill="1" applyBorder="1" applyAlignment="1">
      <alignment horizontal="left" vertical="center" wrapText="1" readingOrder="1"/>
    </xf>
    <xf numFmtId="0" fontId="29" fillId="0" borderId="17" xfId="3" applyNumberFormat="1" applyFont="1" applyFill="1" applyBorder="1" applyAlignment="1">
      <alignment horizontal="right" vertical="center" wrapText="1" readingOrder="1"/>
    </xf>
    <xf numFmtId="0" fontId="30" fillId="0" borderId="17" xfId="3" applyNumberFormat="1" applyFont="1" applyFill="1" applyBorder="1" applyAlignment="1">
      <alignment horizontal="center" vertical="center" wrapText="1" readingOrder="1"/>
    </xf>
    <xf numFmtId="0" fontId="30" fillId="0" borderId="17" xfId="3" applyNumberFormat="1" applyFont="1" applyFill="1" applyBorder="1" applyAlignment="1">
      <alignment vertical="center" wrapText="1" readingOrder="1"/>
    </xf>
    <xf numFmtId="0" fontId="29" fillId="0" borderId="17" xfId="3" applyNumberFormat="1" applyFont="1" applyFill="1" applyBorder="1" applyAlignment="1">
      <alignment horizontal="center" vertical="center" wrapText="1" readingOrder="1"/>
    </xf>
    <xf numFmtId="0" fontId="29" fillId="0" borderId="17" xfId="3" applyNumberFormat="1" applyFont="1" applyFill="1" applyBorder="1" applyAlignment="1">
      <alignment vertical="center" wrapText="1" readingOrder="1"/>
    </xf>
    <xf numFmtId="0" fontId="31" fillId="0" borderId="17" xfId="3" applyNumberFormat="1" applyFont="1" applyFill="1" applyBorder="1" applyAlignment="1">
      <alignment horizontal="center" vertical="center" wrapText="1" readingOrder="1"/>
    </xf>
    <xf numFmtId="0" fontId="29" fillId="0" borderId="0" xfId="3" applyNumberFormat="1" applyFont="1" applyFill="1" applyBorder="1" applyAlignment="1">
      <alignment horizontal="center" vertical="center" wrapText="1" readingOrder="1"/>
    </xf>
    <xf numFmtId="0" fontId="32" fillId="0" borderId="0" xfId="3" applyFont="1" applyFill="1" applyBorder="1"/>
    <xf numFmtId="0" fontId="33" fillId="0" borderId="17" xfId="3" applyNumberFormat="1" applyFont="1" applyFill="1" applyBorder="1" applyAlignment="1">
      <alignment horizontal="center" vertical="center" wrapText="1" readingOrder="1"/>
    </xf>
    <xf numFmtId="0" fontId="33" fillId="0" borderId="17" xfId="3" applyNumberFormat="1" applyFont="1" applyFill="1" applyBorder="1" applyAlignment="1">
      <alignment horizontal="left" vertical="center" wrapText="1" readingOrder="1"/>
    </xf>
    <xf numFmtId="0" fontId="33" fillId="0" borderId="17" xfId="3" applyNumberFormat="1" applyFont="1" applyFill="1" applyBorder="1" applyAlignment="1">
      <alignment vertical="center" wrapText="1" readingOrder="1"/>
    </xf>
    <xf numFmtId="165" fontId="33" fillId="0" borderId="17" xfId="3" applyNumberFormat="1" applyFont="1" applyFill="1" applyBorder="1" applyAlignment="1">
      <alignment horizontal="right" vertical="center" wrapText="1" readingOrder="1"/>
    </xf>
    <xf numFmtId="10" fontId="33" fillId="0" borderId="17" xfId="4" applyNumberFormat="1" applyFont="1" applyFill="1" applyBorder="1" applyAlignment="1">
      <alignment horizontal="right" vertical="center" wrapText="1" readingOrder="1"/>
    </xf>
    <xf numFmtId="10" fontId="34" fillId="0" borderId="17" xfId="4" applyNumberFormat="1" applyFont="1" applyFill="1" applyBorder="1" applyAlignment="1">
      <alignment horizontal="right" vertical="center" wrapText="1" readingOrder="1"/>
    </xf>
    <xf numFmtId="0" fontId="34" fillId="0" borderId="17" xfId="3" applyNumberFormat="1" applyFont="1" applyFill="1" applyBorder="1" applyAlignment="1">
      <alignment horizontal="right" vertical="center" wrapText="1" readingOrder="1"/>
    </xf>
    <xf numFmtId="7" fontId="32" fillId="0" borderId="0" xfId="3" applyNumberFormat="1" applyFont="1" applyFill="1" applyBorder="1"/>
    <xf numFmtId="0" fontId="34" fillId="0" borderId="17" xfId="3" applyNumberFormat="1" applyFont="1" applyFill="1" applyBorder="1" applyAlignment="1">
      <alignment horizontal="left" vertical="center" wrapText="1" readingOrder="1"/>
    </xf>
    <xf numFmtId="165" fontId="34" fillId="0" borderId="17" xfId="3" applyNumberFormat="1" applyFont="1" applyFill="1" applyBorder="1" applyAlignment="1">
      <alignment horizontal="right" vertical="center" wrapText="1" readingOrder="1"/>
    </xf>
    <xf numFmtId="0" fontId="35" fillId="0" borderId="0" xfId="3" applyFont="1" applyFill="1" applyBorder="1"/>
    <xf numFmtId="43" fontId="32" fillId="0" borderId="0" xfId="5" applyFont="1" applyFill="1" applyBorder="1"/>
    <xf numFmtId="0" fontId="36" fillId="0" borderId="17" xfId="3" applyNumberFormat="1" applyFont="1" applyFill="1" applyBorder="1" applyAlignment="1">
      <alignment horizontal="center" vertical="center" wrapText="1" readingOrder="1"/>
    </xf>
  </cellXfs>
  <cellStyles count="6">
    <cellStyle name="Millares" xfId="1" builtinId="3"/>
    <cellStyle name="Millares 2" xfId="5" xr:uid="{86D1E72C-2FF7-4695-9A08-62F22ACD0408}"/>
    <cellStyle name="Normal" xfId="0" builtinId="0"/>
    <cellStyle name="Normal 2" xfId="3" xr:uid="{4F2C3E76-A115-4B08-9A2C-C2B22666B12C}"/>
    <cellStyle name="Porcentaje" xfId="2" builtinId="5"/>
    <cellStyle name="Porcentaje 2" xfId="4" xr:uid="{BAA6FE79-EE58-487E-BDC3-024F310007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66B8D-632D-4E78-97C7-E36C0EFADEB8}">
  <dimension ref="A1:Y17"/>
  <sheetViews>
    <sheetView tabSelected="1" workbookViewId="0">
      <selection activeCell="H11" sqref="H11"/>
    </sheetView>
  </sheetViews>
  <sheetFormatPr baseColWidth="10" defaultRowHeight="15" x14ac:dyDescent="0.25"/>
  <cols>
    <col min="1" max="1" width="23.7109375" customWidth="1"/>
    <col min="2" max="2" width="19" style="1" customWidth="1"/>
    <col min="3" max="3" width="17.85546875" style="1" customWidth="1"/>
    <col min="4" max="6" width="18.140625" style="1" customWidth="1"/>
    <col min="7" max="7" width="11.42578125" style="1"/>
    <col min="8" max="8" width="21.7109375" style="1" customWidth="1"/>
    <col min="9" max="9" width="19.7109375" style="1" customWidth="1"/>
    <col min="10" max="12" width="18" style="1" customWidth="1"/>
    <col min="13" max="13" width="11.42578125" style="1"/>
    <col min="14" max="14" width="18.5703125" style="1" customWidth="1"/>
    <col min="15" max="15" width="17.7109375" style="1" customWidth="1"/>
    <col min="16" max="18" width="18" style="1" customWidth="1"/>
    <col min="19" max="25" width="11.42578125" style="1"/>
  </cols>
  <sheetData>
    <row r="1" spans="1:19" x14ac:dyDescent="0.25">
      <c r="A1" t="s">
        <v>14</v>
      </c>
    </row>
    <row r="2" spans="1:19" ht="15.75" thickBot="1" x14ac:dyDescent="0.3"/>
    <row r="3" spans="1:19" ht="15.75" thickBot="1" x14ac:dyDescent="0.3">
      <c r="A3" s="30" t="s">
        <v>15</v>
      </c>
      <c r="B3" s="33" t="s">
        <v>4</v>
      </c>
      <c r="C3" s="34"/>
      <c r="D3" s="34"/>
      <c r="E3" s="35"/>
      <c r="F3" s="35"/>
      <c r="G3" s="36"/>
      <c r="H3" s="33" t="s">
        <v>9</v>
      </c>
      <c r="I3" s="34"/>
      <c r="J3" s="34"/>
      <c r="K3" s="35"/>
      <c r="L3" s="35"/>
      <c r="M3" s="35"/>
      <c r="N3" s="33" t="s">
        <v>10</v>
      </c>
      <c r="O3" s="34"/>
      <c r="P3" s="34"/>
      <c r="Q3" s="35"/>
      <c r="R3" s="35"/>
      <c r="S3" s="36"/>
    </row>
    <row r="4" spans="1:19" ht="26.25" x14ac:dyDescent="0.3">
      <c r="A4" s="29" t="s">
        <v>8</v>
      </c>
      <c r="B4" s="20" t="s">
        <v>0</v>
      </c>
      <c r="C4" s="7" t="s">
        <v>1</v>
      </c>
      <c r="D4" s="7" t="s">
        <v>2</v>
      </c>
      <c r="E4" s="7" t="s">
        <v>16</v>
      </c>
      <c r="F4" s="7" t="s">
        <v>17</v>
      </c>
      <c r="G4" s="10" t="s">
        <v>3</v>
      </c>
      <c r="H4" s="9" t="s">
        <v>0</v>
      </c>
      <c r="I4" s="7" t="s">
        <v>1</v>
      </c>
      <c r="J4" s="7" t="s">
        <v>2</v>
      </c>
      <c r="K4" s="7" t="s">
        <v>16</v>
      </c>
      <c r="L4" s="7" t="s">
        <v>17</v>
      </c>
      <c r="M4" s="15" t="s">
        <v>3</v>
      </c>
      <c r="N4" s="9" t="s">
        <v>0</v>
      </c>
      <c r="O4" s="7" t="s">
        <v>1</v>
      </c>
      <c r="P4" s="7" t="s">
        <v>2</v>
      </c>
      <c r="Q4" s="7" t="s">
        <v>16</v>
      </c>
      <c r="R4" s="7" t="s">
        <v>17</v>
      </c>
      <c r="S4" s="10" t="s">
        <v>3</v>
      </c>
    </row>
    <row r="5" spans="1:19" ht="16.5" x14ac:dyDescent="0.3">
      <c r="A5" s="27" t="s">
        <v>5</v>
      </c>
      <c r="B5" s="21">
        <v>1525793300000</v>
      </c>
      <c r="C5" s="8">
        <v>1525793300000</v>
      </c>
      <c r="D5" s="8">
        <v>1361488499010.4299</v>
      </c>
      <c r="E5" s="31">
        <v>1301638200136.4102</v>
      </c>
      <c r="F5" s="31">
        <v>1300233752655.6401</v>
      </c>
      <c r="G5" s="12">
        <f>+D5/C5</f>
        <v>0.89231516419060819</v>
      </c>
      <c r="H5" s="11">
        <v>1603888500000</v>
      </c>
      <c r="I5" s="8">
        <v>1653330748488</v>
      </c>
      <c r="J5" s="8">
        <v>1619232939931.2539</v>
      </c>
      <c r="K5" s="31">
        <v>1580488907099.47</v>
      </c>
      <c r="L5" s="31">
        <v>1579764770610.0398</v>
      </c>
      <c r="M5" s="16">
        <f>+J5/I5</f>
        <v>0.97937629322630748</v>
      </c>
      <c r="N5" s="11">
        <v>1932451007000</v>
      </c>
      <c r="O5" s="8">
        <v>1874569073330</v>
      </c>
      <c r="P5" s="8">
        <v>1844075173423.3296</v>
      </c>
      <c r="Q5" s="31">
        <v>1783523000847.8701</v>
      </c>
      <c r="R5" s="31">
        <v>1783246755711.4399</v>
      </c>
      <c r="S5" s="12">
        <f>+P5/O5</f>
        <v>0.98373284807665118</v>
      </c>
    </row>
    <row r="6" spans="1:19" ht="16.5" x14ac:dyDescent="0.3">
      <c r="A6" s="27" t="s">
        <v>12</v>
      </c>
      <c r="B6" s="21">
        <v>4451053953</v>
      </c>
      <c r="C6" s="8">
        <v>4451053953</v>
      </c>
      <c r="D6" s="8">
        <v>4451053953</v>
      </c>
      <c r="E6" s="31">
        <v>4451053953</v>
      </c>
      <c r="F6" s="31">
        <v>4451053953</v>
      </c>
      <c r="G6" s="12">
        <f t="shared" ref="G6:G8" si="0">+D6/C6</f>
        <v>1</v>
      </c>
      <c r="H6" s="11">
        <v>79608723458</v>
      </c>
      <c r="I6" s="8">
        <v>79608723458</v>
      </c>
      <c r="J6" s="8">
        <v>24528621802.029999</v>
      </c>
      <c r="K6" s="31">
        <v>24528621802.029999</v>
      </c>
      <c r="L6" s="31">
        <v>24528621802.029999</v>
      </c>
      <c r="M6" s="16">
        <f t="shared" ref="M6:M8" si="1">+J6/I6</f>
        <v>0.30811474844174352</v>
      </c>
      <c r="N6" s="19"/>
      <c r="O6" s="18"/>
      <c r="P6" s="18"/>
      <c r="Q6" s="32"/>
      <c r="R6" s="32"/>
      <c r="S6" s="12"/>
    </row>
    <row r="7" spans="1:19" ht="16.5" x14ac:dyDescent="0.3">
      <c r="A7" s="27" t="s">
        <v>6</v>
      </c>
      <c r="B7" s="21">
        <v>2150000000</v>
      </c>
      <c r="C7" s="8">
        <v>2150000000</v>
      </c>
      <c r="D7" s="8">
        <v>2101175948.3200002</v>
      </c>
      <c r="E7" s="31">
        <v>1062875514.3199999</v>
      </c>
      <c r="F7" s="31">
        <v>1062875514.3199999</v>
      </c>
      <c r="G7" s="12">
        <f t="shared" si="0"/>
        <v>0.9772911387534885</v>
      </c>
      <c r="H7" s="11">
        <v>3000000000</v>
      </c>
      <c r="I7" s="8">
        <v>3000000000</v>
      </c>
      <c r="J7" s="8">
        <v>2995367843</v>
      </c>
      <c r="K7" s="31">
        <v>2953087643</v>
      </c>
      <c r="L7" s="31">
        <v>2953087643</v>
      </c>
      <c r="M7" s="16">
        <f t="shared" si="1"/>
        <v>0.99845594766666668</v>
      </c>
      <c r="N7" s="11">
        <v>4000000000</v>
      </c>
      <c r="O7" s="8">
        <v>3988757348</v>
      </c>
      <c r="P7" s="8">
        <v>3983781597.9899998</v>
      </c>
      <c r="Q7" s="31">
        <v>3753612347.9899998</v>
      </c>
      <c r="R7" s="31">
        <v>3753612347.9899998</v>
      </c>
      <c r="S7" s="12">
        <f t="shared" ref="S7:S8" si="2">+P7/O7</f>
        <v>0.998752556353799</v>
      </c>
    </row>
    <row r="8" spans="1:19" ht="17.25" thickBot="1" x14ac:dyDescent="0.35">
      <c r="A8" s="28" t="s">
        <v>7</v>
      </c>
      <c r="B8" s="13">
        <f>SUM(B5:B7)</f>
        <v>1532394353953</v>
      </c>
      <c r="C8" s="13">
        <f>SUM(C5:C7)</f>
        <v>1532394353953</v>
      </c>
      <c r="D8" s="13">
        <f>SUM(D5:D7)</f>
        <v>1368040728911.75</v>
      </c>
      <c r="E8" s="13">
        <f>SUM(E5:E7)</f>
        <v>1307152129603.7302</v>
      </c>
      <c r="F8" s="13">
        <f>SUM(F5:F7)</f>
        <v>1305747682122.9602</v>
      </c>
      <c r="G8" s="14">
        <f t="shared" si="0"/>
        <v>0.89274717397823899</v>
      </c>
      <c r="H8" s="13">
        <f>SUM(H5:H7)</f>
        <v>1686497223458</v>
      </c>
      <c r="I8" s="13">
        <f>SUM(I5:I7)</f>
        <v>1735939471946</v>
      </c>
      <c r="J8" s="13">
        <f>SUM(J5:J7)</f>
        <v>1646756929576.2839</v>
      </c>
      <c r="K8" s="13">
        <f>SUM(K5:K7)</f>
        <v>1607970616544.5</v>
      </c>
      <c r="L8" s="13">
        <f>SUM(L5:L7)</f>
        <v>1607246480055.0698</v>
      </c>
      <c r="M8" s="17">
        <f t="shared" si="1"/>
        <v>0.94862577652564017</v>
      </c>
      <c r="N8" s="13">
        <f>SUM(N5:N7)</f>
        <v>1936451007000</v>
      </c>
      <c r="O8" s="13">
        <f>SUM(O5:O7)</f>
        <v>1878557830678</v>
      </c>
      <c r="P8" s="13">
        <f>SUM(P5:P7)</f>
        <v>1848058955021.3196</v>
      </c>
      <c r="Q8" s="13">
        <f>SUM(Q5:Q7)</f>
        <v>1787276613195.8601</v>
      </c>
      <c r="R8" s="13">
        <f>SUM(R5:R7)</f>
        <v>1787000368059.4299</v>
      </c>
      <c r="S8" s="14">
        <f t="shared" si="2"/>
        <v>0.98376473954721266</v>
      </c>
    </row>
    <row r="9" spans="1:19" ht="17.25" thickBot="1" x14ac:dyDescent="0.35">
      <c r="A9" s="4"/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5.75" thickBot="1" x14ac:dyDescent="0.3">
      <c r="A10" s="30" t="s">
        <v>15</v>
      </c>
      <c r="B10" s="37" t="s">
        <v>11</v>
      </c>
      <c r="C10" s="34"/>
      <c r="D10" s="34"/>
      <c r="E10" s="35"/>
      <c r="F10" s="35"/>
      <c r="G10" s="36"/>
      <c r="H10" s="33" t="s">
        <v>129</v>
      </c>
      <c r="I10" s="34"/>
      <c r="J10" s="34"/>
      <c r="K10" s="35"/>
      <c r="L10" s="35"/>
      <c r="M10" s="36"/>
      <c r="N10" s="38"/>
      <c r="O10" s="38"/>
      <c r="P10" s="38"/>
      <c r="Q10" s="38"/>
      <c r="R10" s="38"/>
      <c r="S10" s="38"/>
    </row>
    <row r="11" spans="1:19" ht="26.25" x14ac:dyDescent="0.3">
      <c r="A11" s="26" t="s">
        <v>8</v>
      </c>
      <c r="B11" s="20" t="s">
        <v>0</v>
      </c>
      <c r="C11" s="7" t="s">
        <v>1</v>
      </c>
      <c r="D11" s="7" t="s">
        <v>2</v>
      </c>
      <c r="E11" s="7" t="s">
        <v>16</v>
      </c>
      <c r="F11" s="7" t="s">
        <v>17</v>
      </c>
      <c r="G11" s="10" t="s">
        <v>3</v>
      </c>
      <c r="H11" s="9" t="s">
        <v>0</v>
      </c>
      <c r="I11" s="7" t="s">
        <v>1</v>
      </c>
      <c r="J11" s="7" t="s">
        <v>2</v>
      </c>
      <c r="K11" s="7" t="s">
        <v>16</v>
      </c>
      <c r="L11" s="7" t="s">
        <v>17</v>
      </c>
      <c r="M11" s="10" t="s">
        <v>3</v>
      </c>
      <c r="N11" s="2"/>
      <c r="O11" s="2"/>
      <c r="P11" s="2"/>
      <c r="Q11" s="2" t="s">
        <v>13</v>
      </c>
      <c r="R11" s="2"/>
      <c r="S11" s="2"/>
    </row>
    <row r="12" spans="1:19" ht="16.5" x14ac:dyDescent="0.3">
      <c r="A12" s="27" t="s">
        <v>5</v>
      </c>
      <c r="B12" s="22">
        <v>2162793720000</v>
      </c>
      <c r="C12" s="18">
        <v>2024178446568</v>
      </c>
      <c r="D12" s="18">
        <v>2008914431783.6699</v>
      </c>
      <c r="E12" s="32">
        <v>1970313746947.78</v>
      </c>
      <c r="F12" s="32">
        <v>1969951848495.78</v>
      </c>
      <c r="G12" s="12">
        <f t="shared" ref="G12:G14" si="3">+D12/C12</f>
        <v>0.99245915556001985</v>
      </c>
      <c r="H12" s="19">
        <v>2202168345486</v>
      </c>
      <c r="I12" s="18">
        <v>2202168345486</v>
      </c>
      <c r="J12" s="18">
        <v>1320691051944.27</v>
      </c>
      <c r="K12" s="32">
        <v>1194293130282.99</v>
      </c>
      <c r="L12" s="32">
        <v>1183572302942.3499</v>
      </c>
      <c r="M12" s="12">
        <f t="shared" ref="M12:M14" si="4">+J12/I12</f>
        <v>0.59972302056353677</v>
      </c>
    </row>
    <row r="13" spans="1:19" ht="16.5" x14ac:dyDescent="0.3">
      <c r="A13" s="27" t="s">
        <v>6</v>
      </c>
      <c r="B13" s="22">
        <v>6432700000</v>
      </c>
      <c r="C13" s="18">
        <v>5815425778</v>
      </c>
      <c r="D13" s="18">
        <v>5815425778</v>
      </c>
      <c r="E13" s="32">
        <v>5287368278</v>
      </c>
      <c r="F13" s="32">
        <v>5287368278</v>
      </c>
      <c r="G13" s="12">
        <f t="shared" si="3"/>
        <v>1</v>
      </c>
      <c r="H13" s="19">
        <v>6432700000</v>
      </c>
      <c r="I13" s="18">
        <v>6432700000</v>
      </c>
      <c r="J13" s="18">
        <v>5429386245</v>
      </c>
      <c r="K13" s="32">
        <v>813080000</v>
      </c>
      <c r="L13" s="32">
        <v>813080000</v>
      </c>
      <c r="M13" s="12">
        <f t="shared" si="4"/>
        <v>0.84402913939714275</v>
      </c>
    </row>
    <row r="14" spans="1:19" ht="17.25" thickBot="1" x14ac:dyDescent="0.35">
      <c r="A14" s="28" t="s">
        <v>7</v>
      </c>
      <c r="B14" s="13">
        <f t="shared" ref="B14" si="5">SUM(B11:B13)</f>
        <v>2169226420000</v>
      </c>
      <c r="C14" s="13">
        <f t="shared" ref="C14" si="6">SUM(C11:C13)</f>
        <v>2029993872346</v>
      </c>
      <c r="D14" s="13">
        <f t="shared" ref="D14" si="7">SUM(D11:D13)</f>
        <v>2014729857561.6699</v>
      </c>
      <c r="E14" s="13">
        <f t="shared" ref="E14" si="8">SUM(E11:E13)</f>
        <v>1975601115225.78</v>
      </c>
      <c r="F14" s="13">
        <f t="shared" ref="F14" si="9">SUM(F11:F13)</f>
        <v>1975239216773.78</v>
      </c>
      <c r="G14" s="14">
        <f t="shared" si="3"/>
        <v>0.99248075819722059</v>
      </c>
      <c r="H14" s="13">
        <f t="shared" ref="H14" si="10">SUM(H11:H13)</f>
        <v>2208601045486</v>
      </c>
      <c r="I14" s="13">
        <f t="shared" ref="I14" si="11">SUM(I11:I13)</f>
        <v>2208601045486</v>
      </c>
      <c r="J14" s="13">
        <f t="shared" ref="J14" si="12">SUM(J11:J13)</f>
        <v>1326120438189.27</v>
      </c>
      <c r="K14" s="13">
        <f t="shared" ref="K14" si="13">SUM(K11:K13)</f>
        <v>1195106210282.99</v>
      </c>
      <c r="L14" s="13">
        <f t="shared" ref="L14" si="14">SUM(L11:L13)</f>
        <v>1184385382942.3499</v>
      </c>
      <c r="M14" s="14">
        <f t="shared" si="4"/>
        <v>0.6004345786667229</v>
      </c>
    </row>
    <row r="15" spans="1:19" ht="16.5" x14ac:dyDescent="0.3">
      <c r="A15" s="23"/>
      <c r="B15" s="24"/>
      <c r="C15" s="24"/>
      <c r="D15" s="24"/>
      <c r="E15" s="24"/>
      <c r="F15" s="24"/>
      <c r="G15" s="25"/>
      <c r="H15" s="24"/>
      <c r="I15" s="24"/>
      <c r="J15" s="24"/>
      <c r="K15" s="24"/>
      <c r="L15" s="24"/>
      <c r="M15" s="25"/>
    </row>
    <row r="16" spans="1:19" ht="16.5" x14ac:dyDescent="0.3">
      <c r="A16" s="23"/>
      <c r="B16" s="24"/>
      <c r="C16" s="24"/>
      <c r="D16" s="24"/>
      <c r="E16" s="24" t="s">
        <v>13</v>
      </c>
      <c r="F16" s="24"/>
      <c r="G16" s="25"/>
      <c r="H16" s="24"/>
      <c r="I16" s="24"/>
      <c r="J16" s="24"/>
      <c r="K16" s="24"/>
      <c r="L16" s="24"/>
      <c r="M16" s="25"/>
    </row>
    <row r="17" spans="1:1" ht="16.5" x14ac:dyDescent="0.3">
      <c r="A17" s="3" t="s">
        <v>13</v>
      </c>
    </row>
  </sheetData>
  <mergeCells count="6">
    <mergeCell ref="B3:G3"/>
    <mergeCell ref="H3:M3"/>
    <mergeCell ref="N3:S3"/>
    <mergeCell ref="B10:G10"/>
    <mergeCell ref="H10:M10"/>
    <mergeCell ref="N10:S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60EEF-97A1-4732-B308-5495030EB227}">
  <dimension ref="A1:Q42"/>
  <sheetViews>
    <sheetView showGridLines="0" workbookViewId="0">
      <pane ySplit="4" topLeftCell="A27" activePane="bottomLeft" state="frozen"/>
      <selection activeCell="C1" sqref="C1"/>
      <selection pane="bottomLeft" activeCell="C31" sqref="C31"/>
    </sheetView>
  </sheetViews>
  <sheetFormatPr baseColWidth="10" defaultRowHeight="16.5" x14ac:dyDescent="0.3"/>
  <cols>
    <col min="1" max="1" width="8.42578125" style="90" bestFit="1" customWidth="1"/>
    <col min="2" max="2" width="26" style="90" bestFit="1" customWidth="1"/>
    <col min="3" max="3" width="10.42578125" style="90" bestFit="1" customWidth="1"/>
    <col min="4" max="4" width="6.5703125" style="90" bestFit="1" customWidth="1"/>
    <col min="5" max="5" width="3.85546875" style="90" bestFit="1" customWidth="1"/>
    <col min="6" max="6" width="3.7109375" style="90" bestFit="1" customWidth="1"/>
    <col min="7" max="7" width="27.5703125" style="90" customWidth="1"/>
    <col min="8" max="9" width="15" style="90" bestFit="1" customWidth="1"/>
    <col min="10" max="10" width="13.5703125" style="90" bestFit="1" customWidth="1"/>
    <col min="11" max="12" width="15" style="90" bestFit="1" customWidth="1"/>
    <col min="13" max="13" width="17.28515625" style="90" bestFit="1" customWidth="1"/>
    <col min="14" max="14" width="15" style="90" bestFit="1" customWidth="1"/>
    <col min="15" max="15" width="7.140625" style="90" customWidth="1"/>
    <col min="16" max="16" width="8" style="90" customWidth="1"/>
    <col min="17" max="17" width="7" style="90" customWidth="1"/>
    <col min="18" max="16384" width="11.42578125" style="90"/>
  </cols>
  <sheetData>
    <row r="1" spans="1:17" x14ac:dyDescent="0.3">
      <c r="A1" s="86" t="s">
        <v>100</v>
      </c>
      <c r="B1" s="86">
        <v>2022</v>
      </c>
      <c r="C1" s="89" t="s">
        <v>39</v>
      </c>
      <c r="D1" s="89" t="s">
        <v>39</v>
      </c>
      <c r="E1" s="89" t="s">
        <v>39</v>
      </c>
      <c r="F1" s="89" t="s">
        <v>39</v>
      </c>
      <c r="G1" s="89" t="s">
        <v>39</v>
      </c>
      <c r="H1" s="89" t="s">
        <v>39</v>
      </c>
      <c r="I1" s="89" t="s">
        <v>39</v>
      </c>
      <c r="J1" s="89" t="s">
        <v>39</v>
      </c>
      <c r="K1" s="89" t="s">
        <v>39</v>
      </c>
      <c r="L1" s="89" t="s">
        <v>39</v>
      </c>
      <c r="M1" s="89" t="s">
        <v>39</v>
      </c>
      <c r="N1" s="89" t="s">
        <v>39</v>
      </c>
    </row>
    <row r="2" spans="1:17" x14ac:dyDescent="0.3">
      <c r="A2" s="86" t="s">
        <v>99</v>
      </c>
      <c r="B2" s="86" t="s">
        <v>98</v>
      </c>
      <c r="C2" s="89" t="s">
        <v>39</v>
      </c>
      <c r="D2" s="89" t="s">
        <v>39</v>
      </c>
      <c r="E2" s="89" t="s">
        <v>39</v>
      </c>
      <c r="F2" s="89" t="s">
        <v>39</v>
      </c>
      <c r="G2" s="89" t="s">
        <v>39</v>
      </c>
      <c r="H2" s="89" t="s">
        <v>39</v>
      </c>
      <c r="I2" s="89" t="s">
        <v>39</v>
      </c>
      <c r="J2" s="89" t="s">
        <v>39</v>
      </c>
      <c r="K2" s="89" t="s">
        <v>39</v>
      </c>
      <c r="L2" s="89" t="s">
        <v>39</v>
      </c>
      <c r="M2" s="89" t="s">
        <v>39</v>
      </c>
      <c r="N2" s="89" t="s">
        <v>39</v>
      </c>
    </row>
    <row r="3" spans="1:17" x14ac:dyDescent="0.3">
      <c r="A3" s="86" t="s">
        <v>97</v>
      </c>
      <c r="B3" s="86" t="s">
        <v>101</v>
      </c>
      <c r="C3" s="89" t="s">
        <v>39</v>
      </c>
      <c r="D3" s="89" t="s">
        <v>39</v>
      </c>
      <c r="E3" s="89" t="s">
        <v>39</v>
      </c>
      <c r="F3" s="89" t="s">
        <v>39</v>
      </c>
      <c r="G3" s="89" t="s">
        <v>39</v>
      </c>
      <c r="H3" s="89" t="s">
        <v>39</v>
      </c>
      <c r="I3" s="89" t="s">
        <v>39</v>
      </c>
      <c r="J3" s="89" t="s">
        <v>39</v>
      </c>
      <c r="K3" s="89" t="s">
        <v>39</v>
      </c>
      <c r="L3" s="89" t="s">
        <v>39</v>
      </c>
      <c r="M3" s="89" t="s">
        <v>39</v>
      </c>
      <c r="N3" s="89" t="s">
        <v>39</v>
      </c>
    </row>
    <row r="4" spans="1:17" ht="33" x14ac:dyDescent="0.3">
      <c r="A4" s="86" t="s">
        <v>95</v>
      </c>
      <c r="B4" s="86" t="s">
        <v>94</v>
      </c>
      <c r="C4" s="86" t="s">
        <v>93</v>
      </c>
      <c r="D4" s="86" t="s">
        <v>92</v>
      </c>
      <c r="E4" s="86" t="s">
        <v>91</v>
      </c>
      <c r="F4" s="86" t="s">
        <v>90</v>
      </c>
      <c r="G4" s="86" t="s">
        <v>38</v>
      </c>
      <c r="H4" s="86" t="s">
        <v>34</v>
      </c>
      <c r="I4" s="86" t="s">
        <v>33</v>
      </c>
      <c r="J4" s="86" t="s">
        <v>32</v>
      </c>
      <c r="K4" s="86" t="s">
        <v>31</v>
      </c>
      <c r="L4" s="86" t="s">
        <v>30</v>
      </c>
      <c r="M4" s="86" t="s">
        <v>127</v>
      </c>
      <c r="N4" s="86" t="s">
        <v>17</v>
      </c>
      <c r="O4" s="103" t="s">
        <v>149</v>
      </c>
      <c r="P4" s="103" t="s">
        <v>150</v>
      </c>
      <c r="Q4" s="103" t="s">
        <v>151</v>
      </c>
    </row>
    <row r="5" spans="1:17" ht="25.5" x14ac:dyDescent="0.3">
      <c r="A5" s="91" t="s">
        <v>46</v>
      </c>
      <c r="B5" s="92" t="s">
        <v>45</v>
      </c>
      <c r="C5" s="93" t="s">
        <v>89</v>
      </c>
      <c r="D5" s="91" t="s">
        <v>43</v>
      </c>
      <c r="E5" s="91" t="s">
        <v>52</v>
      </c>
      <c r="F5" s="91" t="s">
        <v>41</v>
      </c>
      <c r="G5" s="92" t="s">
        <v>88</v>
      </c>
      <c r="H5" s="94">
        <v>554943200000</v>
      </c>
      <c r="I5" s="94">
        <v>530584923141.17999</v>
      </c>
      <c r="J5" s="94">
        <v>24358276858.82</v>
      </c>
      <c r="K5" s="94">
        <v>530584923141.17999</v>
      </c>
      <c r="L5" s="94">
        <v>530584923141.17999</v>
      </c>
      <c r="M5" s="94">
        <v>530584923141.17999</v>
      </c>
      <c r="N5" s="94">
        <v>530584923141.17999</v>
      </c>
      <c r="O5" s="95">
        <f t="shared" ref="O5:O30" si="0">+K5/H5</f>
        <v>0.95610672072597702</v>
      </c>
      <c r="P5" s="95">
        <f t="shared" ref="P5:P30" si="1">+L5/H5</f>
        <v>0.95610672072597702</v>
      </c>
      <c r="Q5" s="95">
        <f t="shared" ref="Q5:Q30" si="2">+N5/H5</f>
        <v>0.95610672072597702</v>
      </c>
    </row>
    <row r="6" spans="1:17" ht="25.5" x14ac:dyDescent="0.3">
      <c r="A6" s="91" t="s">
        <v>46</v>
      </c>
      <c r="B6" s="92" t="s">
        <v>45</v>
      </c>
      <c r="C6" s="93" t="s">
        <v>87</v>
      </c>
      <c r="D6" s="91" t="s">
        <v>43</v>
      </c>
      <c r="E6" s="91" t="s">
        <v>52</v>
      </c>
      <c r="F6" s="91" t="s">
        <v>41</v>
      </c>
      <c r="G6" s="92" t="s">
        <v>86</v>
      </c>
      <c r="H6" s="94">
        <v>254997900000</v>
      </c>
      <c r="I6" s="94">
        <v>248898712470</v>
      </c>
      <c r="J6" s="94">
        <v>6099187530</v>
      </c>
      <c r="K6" s="94">
        <v>248898712470</v>
      </c>
      <c r="L6" s="94">
        <v>248898712470</v>
      </c>
      <c r="M6" s="94">
        <v>248898712470</v>
      </c>
      <c r="N6" s="94">
        <v>248898712470</v>
      </c>
      <c r="O6" s="95">
        <f t="shared" si="0"/>
        <v>0.97608142055287517</v>
      </c>
      <c r="P6" s="95">
        <f t="shared" si="1"/>
        <v>0.97608142055287517</v>
      </c>
      <c r="Q6" s="95">
        <f t="shared" si="2"/>
        <v>0.97608142055287517</v>
      </c>
    </row>
    <row r="7" spans="1:17" ht="25.5" x14ac:dyDescent="0.3">
      <c r="A7" s="91" t="s">
        <v>46</v>
      </c>
      <c r="B7" s="92" t="s">
        <v>45</v>
      </c>
      <c r="C7" s="93" t="s">
        <v>85</v>
      </c>
      <c r="D7" s="91" t="s">
        <v>43</v>
      </c>
      <c r="E7" s="91" t="s">
        <v>52</v>
      </c>
      <c r="F7" s="91" t="s">
        <v>41</v>
      </c>
      <c r="G7" s="92" t="s">
        <v>84</v>
      </c>
      <c r="H7" s="94">
        <v>179280373333</v>
      </c>
      <c r="I7" s="94">
        <v>178581329162.76999</v>
      </c>
      <c r="J7" s="94">
        <v>699044170.23000002</v>
      </c>
      <c r="K7" s="94">
        <v>178581329162.76999</v>
      </c>
      <c r="L7" s="94">
        <v>178206855337.67001</v>
      </c>
      <c r="M7" s="94">
        <v>178202857971.67001</v>
      </c>
      <c r="N7" s="94">
        <v>178202857971.67001</v>
      </c>
      <c r="O7" s="95">
        <f t="shared" si="0"/>
        <v>0.99610083269443228</v>
      </c>
      <c r="P7" s="95">
        <f t="shared" si="1"/>
        <v>0.99401207184382634</v>
      </c>
      <c r="Q7" s="95">
        <f t="shared" si="2"/>
        <v>0.99398977511426423</v>
      </c>
    </row>
    <row r="8" spans="1:17" ht="38.25" x14ac:dyDescent="0.3">
      <c r="A8" s="91" t="s">
        <v>46</v>
      </c>
      <c r="B8" s="92" t="s">
        <v>45</v>
      </c>
      <c r="C8" s="93" t="s">
        <v>105</v>
      </c>
      <c r="D8" s="91" t="s">
        <v>43</v>
      </c>
      <c r="E8" s="91" t="s">
        <v>52</v>
      </c>
      <c r="F8" s="91" t="s">
        <v>41</v>
      </c>
      <c r="G8" s="92" t="s">
        <v>106</v>
      </c>
      <c r="H8" s="94">
        <v>101548042273</v>
      </c>
      <c r="I8" s="94">
        <v>0</v>
      </c>
      <c r="J8" s="94">
        <v>292273</v>
      </c>
      <c r="K8" s="94">
        <v>0</v>
      </c>
      <c r="L8" s="94">
        <v>0</v>
      </c>
      <c r="M8" s="94">
        <v>0</v>
      </c>
      <c r="N8" s="94">
        <v>0</v>
      </c>
      <c r="O8" s="95">
        <f t="shared" si="0"/>
        <v>0</v>
      </c>
      <c r="P8" s="95">
        <f t="shared" si="1"/>
        <v>0</v>
      </c>
      <c r="Q8" s="95">
        <f t="shared" si="2"/>
        <v>0</v>
      </c>
    </row>
    <row r="9" spans="1:17" ht="25.5" x14ac:dyDescent="0.3">
      <c r="A9" s="91" t="s">
        <v>46</v>
      </c>
      <c r="B9" s="92" t="s">
        <v>45</v>
      </c>
      <c r="C9" s="93" t="s">
        <v>82</v>
      </c>
      <c r="D9" s="91" t="s">
        <v>43</v>
      </c>
      <c r="E9" s="91" t="s">
        <v>52</v>
      </c>
      <c r="F9" s="91" t="s">
        <v>41</v>
      </c>
      <c r="G9" s="92" t="s">
        <v>81</v>
      </c>
      <c r="H9" s="94">
        <v>213958000494</v>
      </c>
      <c r="I9" s="94">
        <v>210073466224.87</v>
      </c>
      <c r="J9" s="94">
        <v>3884534269.1300001</v>
      </c>
      <c r="K9" s="94">
        <v>210073466224.87</v>
      </c>
      <c r="L9" s="94">
        <v>170930153230.60001</v>
      </c>
      <c r="M9" s="94">
        <v>170916925017.60001</v>
      </c>
      <c r="N9" s="94">
        <v>170916925017.60001</v>
      </c>
      <c r="O9" s="95">
        <f t="shared" si="0"/>
        <v>0.9818444074997843</v>
      </c>
      <c r="P9" s="95">
        <f t="shared" si="1"/>
        <v>0.79889582458213981</v>
      </c>
      <c r="Q9" s="95">
        <f t="shared" si="2"/>
        <v>0.79883399836872659</v>
      </c>
    </row>
    <row r="10" spans="1:17" ht="25.5" x14ac:dyDescent="0.3">
      <c r="A10" s="91" t="s">
        <v>46</v>
      </c>
      <c r="B10" s="92" t="s">
        <v>45</v>
      </c>
      <c r="C10" s="93" t="s">
        <v>82</v>
      </c>
      <c r="D10" s="91" t="s">
        <v>65</v>
      </c>
      <c r="E10" s="91" t="s">
        <v>83</v>
      </c>
      <c r="F10" s="91" t="s">
        <v>41</v>
      </c>
      <c r="G10" s="92" t="s">
        <v>81</v>
      </c>
      <c r="H10" s="94">
        <v>52500000</v>
      </c>
      <c r="I10" s="94">
        <v>42880000</v>
      </c>
      <c r="J10" s="94">
        <v>9620000</v>
      </c>
      <c r="K10" s="94">
        <v>42880000</v>
      </c>
      <c r="L10" s="94">
        <v>42880000</v>
      </c>
      <c r="M10" s="94">
        <v>42880000</v>
      </c>
      <c r="N10" s="94">
        <v>42880000</v>
      </c>
      <c r="O10" s="95">
        <f t="shared" si="0"/>
        <v>0.8167619047619048</v>
      </c>
      <c r="P10" s="95">
        <f t="shared" si="1"/>
        <v>0.8167619047619048</v>
      </c>
      <c r="Q10" s="95">
        <f t="shared" si="2"/>
        <v>0.8167619047619048</v>
      </c>
    </row>
    <row r="11" spans="1:17" ht="25.5" x14ac:dyDescent="0.3">
      <c r="A11" s="91" t="s">
        <v>46</v>
      </c>
      <c r="B11" s="92" t="s">
        <v>45</v>
      </c>
      <c r="C11" s="93" t="s">
        <v>82</v>
      </c>
      <c r="D11" s="91" t="s">
        <v>65</v>
      </c>
      <c r="E11" s="91" t="s">
        <v>64</v>
      </c>
      <c r="F11" s="91" t="s">
        <v>41</v>
      </c>
      <c r="G11" s="92" t="s">
        <v>81</v>
      </c>
      <c r="H11" s="94">
        <v>7918400000</v>
      </c>
      <c r="I11" s="94">
        <v>5526900079.5</v>
      </c>
      <c r="J11" s="94">
        <v>2391499920.5</v>
      </c>
      <c r="K11" s="94">
        <v>5526900079.5</v>
      </c>
      <c r="L11" s="94">
        <v>5344426593.6000004</v>
      </c>
      <c r="M11" s="94">
        <v>5205365833.6300001</v>
      </c>
      <c r="N11" s="94">
        <v>5205365833.6300001</v>
      </c>
      <c r="O11" s="95">
        <f t="shared" si="0"/>
        <v>0.69798192557839966</v>
      </c>
      <c r="P11" s="95">
        <f t="shared" si="1"/>
        <v>0.67493768862396453</v>
      </c>
      <c r="Q11" s="95">
        <f t="shared" si="2"/>
        <v>0.65737596403692666</v>
      </c>
    </row>
    <row r="12" spans="1:17" ht="25.5" x14ac:dyDescent="0.3">
      <c r="A12" s="91" t="s">
        <v>46</v>
      </c>
      <c r="B12" s="92" t="s">
        <v>45</v>
      </c>
      <c r="C12" s="93" t="s">
        <v>80</v>
      </c>
      <c r="D12" s="91" t="s">
        <v>43</v>
      </c>
      <c r="E12" s="91" t="s">
        <v>52</v>
      </c>
      <c r="F12" s="91" t="s">
        <v>41</v>
      </c>
      <c r="G12" s="92" t="s">
        <v>79</v>
      </c>
      <c r="H12" s="94">
        <v>30000000000</v>
      </c>
      <c r="I12" s="94">
        <v>29658263531.75</v>
      </c>
      <c r="J12" s="94">
        <v>341736468.25</v>
      </c>
      <c r="K12" s="94">
        <v>29658263531.75</v>
      </c>
      <c r="L12" s="94">
        <v>27434425268.34</v>
      </c>
      <c r="M12" s="94">
        <v>27402431599.84</v>
      </c>
      <c r="N12" s="94">
        <v>27402431599.84</v>
      </c>
      <c r="O12" s="95">
        <f t="shared" si="0"/>
        <v>0.98860878439166666</v>
      </c>
      <c r="P12" s="95">
        <f t="shared" si="1"/>
        <v>0.91448084227799997</v>
      </c>
      <c r="Q12" s="95">
        <f t="shared" si="2"/>
        <v>0.91341438666133334</v>
      </c>
    </row>
    <row r="13" spans="1:17" ht="25.5" x14ac:dyDescent="0.3">
      <c r="A13" s="91" t="s">
        <v>46</v>
      </c>
      <c r="B13" s="92" t="s">
        <v>45</v>
      </c>
      <c r="C13" s="93" t="s">
        <v>80</v>
      </c>
      <c r="D13" s="91" t="s">
        <v>65</v>
      </c>
      <c r="E13" s="91" t="s">
        <v>64</v>
      </c>
      <c r="F13" s="91" t="s">
        <v>41</v>
      </c>
      <c r="G13" s="92" t="s">
        <v>79</v>
      </c>
      <c r="H13" s="94">
        <v>1513800000</v>
      </c>
      <c r="I13" s="94">
        <v>1270013966</v>
      </c>
      <c r="J13" s="94">
        <v>243786034</v>
      </c>
      <c r="K13" s="94">
        <v>1270013966</v>
      </c>
      <c r="L13" s="94">
        <v>1257356769</v>
      </c>
      <c r="M13" s="94">
        <v>1134327469</v>
      </c>
      <c r="N13" s="94">
        <v>1134327469</v>
      </c>
      <c r="O13" s="95">
        <f t="shared" si="0"/>
        <v>0.83895756771039764</v>
      </c>
      <c r="P13" s="95">
        <f t="shared" si="1"/>
        <v>0.83059635949266741</v>
      </c>
      <c r="Q13" s="95">
        <f t="shared" si="2"/>
        <v>0.74932452701810015</v>
      </c>
    </row>
    <row r="14" spans="1:17" ht="38.25" x14ac:dyDescent="0.3">
      <c r="A14" s="91" t="s">
        <v>46</v>
      </c>
      <c r="B14" s="92" t="s">
        <v>45</v>
      </c>
      <c r="C14" s="93" t="s">
        <v>78</v>
      </c>
      <c r="D14" s="91" t="s">
        <v>43</v>
      </c>
      <c r="E14" s="91" t="s">
        <v>52</v>
      </c>
      <c r="F14" s="91" t="s">
        <v>41</v>
      </c>
      <c r="G14" s="92" t="s">
        <v>77</v>
      </c>
      <c r="H14" s="94">
        <v>1631000000</v>
      </c>
      <c r="I14" s="94">
        <v>1595295817.51</v>
      </c>
      <c r="J14" s="94">
        <v>35704182.490000002</v>
      </c>
      <c r="K14" s="94">
        <v>1595295817.51</v>
      </c>
      <c r="L14" s="94">
        <v>1587941200.01</v>
      </c>
      <c r="M14" s="94">
        <v>1584941380.01</v>
      </c>
      <c r="N14" s="94">
        <v>1584941380.01</v>
      </c>
      <c r="O14" s="95">
        <f t="shared" si="0"/>
        <v>0.97810902361128138</v>
      </c>
      <c r="P14" s="95">
        <f t="shared" si="1"/>
        <v>0.97359975475781724</v>
      </c>
      <c r="Q14" s="95">
        <f t="shared" si="2"/>
        <v>0.97176050276517478</v>
      </c>
    </row>
    <row r="15" spans="1:17" ht="25.5" x14ac:dyDescent="0.3">
      <c r="A15" s="91" t="s">
        <v>46</v>
      </c>
      <c r="B15" s="92" t="s">
        <v>45</v>
      </c>
      <c r="C15" s="93" t="s">
        <v>76</v>
      </c>
      <c r="D15" s="91" t="s">
        <v>43</v>
      </c>
      <c r="E15" s="91" t="s">
        <v>52</v>
      </c>
      <c r="F15" s="91" t="s">
        <v>41</v>
      </c>
      <c r="G15" s="92" t="s">
        <v>75</v>
      </c>
      <c r="H15" s="94">
        <v>174600000</v>
      </c>
      <c r="I15" s="94">
        <v>174335847.31</v>
      </c>
      <c r="J15" s="94">
        <v>264152.69</v>
      </c>
      <c r="K15" s="94">
        <v>174335847.31</v>
      </c>
      <c r="L15" s="94">
        <v>129335847.31</v>
      </c>
      <c r="M15" s="94">
        <v>129335847.31</v>
      </c>
      <c r="N15" s="94">
        <v>129335847.31</v>
      </c>
      <c r="O15" s="95">
        <f t="shared" si="0"/>
        <v>0.99848709799541813</v>
      </c>
      <c r="P15" s="95">
        <f t="shared" si="1"/>
        <v>0.74075513923253156</v>
      </c>
      <c r="Q15" s="95">
        <f t="shared" si="2"/>
        <v>0.74075513923253156</v>
      </c>
    </row>
    <row r="16" spans="1:17" ht="38.25" x14ac:dyDescent="0.3">
      <c r="A16" s="91" t="s">
        <v>46</v>
      </c>
      <c r="B16" s="92" t="s">
        <v>45</v>
      </c>
      <c r="C16" s="93" t="s">
        <v>74</v>
      </c>
      <c r="D16" s="91" t="s">
        <v>43</v>
      </c>
      <c r="E16" s="91" t="s">
        <v>52</v>
      </c>
      <c r="F16" s="91" t="s">
        <v>41</v>
      </c>
      <c r="G16" s="92" t="s">
        <v>73</v>
      </c>
      <c r="H16" s="94">
        <v>0</v>
      </c>
      <c r="I16" s="94">
        <v>0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5" t="e">
        <f t="shared" si="0"/>
        <v>#DIV/0!</v>
      </c>
      <c r="P16" s="95" t="e">
        <f t="shared" si="1"/>
        <v>#DIV/0!</v>
      </c>
      <c r="Q16" s="95" t="e">
        <f t="shared" si="2"/>
        <v>#DIV/0!</v>
      </c>
    </row>
    <row r="17" spans="1:17" ht="38.25" x14ac:dyDescent="0.3">
      <c r="A17" s="91" t="s">
        <v>46</v>
      </c>
      <c r="B17" s="92" t="s">
        <v>45</v>
      </c>
      <c r="C17" s="93" t="s">
        <v>72</v>
      </c>
      <c r="D17" s="91" t="s">
        <v>43</v>
      </c>
      <c r="E17" s="91" t="s">
        <v>52</v>
      </c>
      <c r="F17" s="91" t="s">
        <v>41</v>
      </c>
      <c r="G17" s="92" t="s">
        <v>71</v>
      </c>
      <c r="H17" s="94">
        <v>4851400000</v>
      </c>
      <c r="I17" s="94">
        <v>2485037849</v>
      </c>
      <c r="J17" s="94">
        <v>2366362151</v>
      </c>
      <c r="K17" s="94">
        <v>2485037849</v>
      </c>
      <c r="L17" s="94">
        <v>2485037849</v>
      </c>
      <c r="M17" s="94">
        <v>2485037849</v>
      </c>
      <c r="N17" s="94">
        <v>2485037849</v>
      </c>
      <c r="O17" s="95">
        <f t="shared" si="0"/>
        <v>0.51223107742095064</v>
      </c>
      <c r="P17" s="95">
        <f t="shared" si="1"/>
        <v>0.51223107742095064</v>
      </c>
      <c r="Q17" s="95">
        <f t="shared" si="2"/>
        <v>0.51223107742095064</v>
      </c>
    </row>
    <row r="18" spans="1:17" ht="38.25" x14ac:dyDescent="0.3">
      <c r="A18" s="91" t="s">
        <v>46</v>
      </c>
      <c r="B18" s="92" t="s">
        <v>45</v>
      </c>
      <c r="C18" s="93" t="s">
        <v>70</v>
      </c>
      <c r="D18" s="91" t="s">
        <v>43</v>
      </c>
      <c r="E18" s="91" t="s">
        <v>52</v>
      </c>
      <c r="F18" s="91" t="s">
        <v>41</v>
      </c>
      <c r="G18" s="92" t="s">
        <v>69</v>
      </c>
      <c r="H18" s="94">
        <v>200400000</v>
      </c>
      <c r="I18" s="94">
        <v>200400000</v>
      </c>
      <c r="J18" s="94">
        <v>0</v>
      </c>
      <c r="K18" s="94">
        <v>200400000</v>
      </c>
      <c r="L18" s="94">
        <v>200400000</v>
      </c>
      <c r="M18" s="94">
        <v>200400000</v>
      </c>
      <c r="N18" s="94">
        <v>200400000</v>
      </c>
      <c r="O18" s="95">
        <f t="shared" si="0"/>
        <v>1</v>
      </c>
      <c r="P18" s="95">
        <f t="shared" si="1"/>
        <v>1</v>
      </c>
      <c r="Q18" s="95">
        <f t="shared" si="2"/>
        <v>1</v>
      </c>
    </row>
    <row r="19" spans="1:17" ht="25.5" x14ac:dyDescent="0.3">
      <c r="A19" s="91" t="s">
        <v>46</v>
      </c>
      <c r="B19" s="92" t="s">
        <v>45</v>
      </c>
      <c r="C19" s="93" t="s">
        <v>68</v>
      </c>
      <c r="D19" s="91" t="s">
        <v>43</v>
      </c>
      <c r="E19" s="91" t="s">
        <v>52</v>
      </c>
      <c r="F19" s="91" t="s">
        <v>41</v>
      </c>
      <c r="G19" s="92" t="s">
        <v>67</v>
      </c>
      <c r="H19" s="94">
        <v>63230900000</v>
      </c>
      <c r="I19" s="94">
        <v>57870038096.459999</v>
      </c>
      <c r="J19" s="94">
        <v>5360861903.54</v>
      </c>
      <c r="K19" s="94">
        <v>57870038096.459999</v>
      </c>
      <c r="L19" s="94">
        <v>41788196333.760002</v>
      </c>
      <c r="M19" s="94">
        <v>41788196333.760002</v>
      </c>
      <c r="N19" s="94">
        <v>41788196333.760002</v>
      </c>
      <c r="O19" s="95">
        <f t="shared" si="0"/>
        <v>0.91521768781497648</v>
      </c>
      <c r="P19" s="95">
        <f t="shared" si="1"/>
        <v>0.66088251683528154</v>
      </c>
      <c r="Q19" s="95">
        <f t="shared" si="2"/>
        <v>0.66088251683528154</v>
      </c>
    </row>
    <row r="20" spans="1:17" ht="25.5" x14ac:dyDescent="0.3">
      <c r="A20" s="91" t="s">
        <v>46</v>
      </c>
      <c r="B20" s="92" t="s">
        <v>45</v>
      </c>
      <c r="C20" s="93" t="s">
        <v>66</v>
      </c>
      <c r="D20" s="91" t="s">
        <v>65</v>
      </c>
      <c r="E20" s="91" t="s">
        <v>64</v>
      </c>
      <c r="F20" s="91" t="s">
        <v>41</v>
      </c>
      <c r="G20" s="92" t="s">
        <v>63</v>
      </c>
      <c r="H20" s="94">
        <v>96677000000</v>
      </c>
      <c r="I20" s="94">
        <v>81998529138.020004</v>
      </c>
      <c r="J20" s="94">
        <v>14678470861.98</v>
      </c>
      <c r="K20" s="94">
        <v>81998529138.020004</v>
      </c>
      <c r="L20" s="94">
        <v>80250624588.880005</v>
      </c>
      <c r="M20" s="94">
        <v>79160486235.580002</v>
      </c>
      <c r="N20" s="94">
        <v>79160486235.580002</v>
      </c>
      <c r="O20" s="95">
        <f t="shared" si="0"/>
        <v>0.84816997980926179</v>
      </c>
      <c r="P20" s="95">
        <f t="shared" si="1"/>
        <v>0.83009014128365588</v>
      </c>
      <c r="Q20" s="95">
        <f t="shared" si="2"/>
        <v>0.81881405334857316</v>
      </c>
    </row>
    <row r="21" spans="1:17" ht="25.5" x14ac:dyDescent="0.3">
      <c r="A21" s="91" t="s">
        <v>46</v>
      </c>
      <c r="B21" s="92" t="s">
        <v>45</v>
      </c>
      <c r="C21" s="93" t="s">
        <v>62</v>
      </c>
      <c r="D21" s="91" t="s">
        <v>43</v>
      </c>
      <c r="E21" s="91" t="s">
        <v>52</v>
      </c>
      <c r="F21" s="91" t="s">
        <v>41</v>
      </c>
      <c r="G21" s="92" t="s">
        <v>61</v>
      </c>
      <c r="H21" s="94">
        <v>10150700000</v>
      </c>
      <c r="I21" s="94">
        <v>8782957476.1000004</v>
      </c>
      <c r="J21" s="94">
        <v>1367742523.9000001</v>
      </c>
      <c r="K21" s="94">
        <v>8782957476.1000004</v>
      </c>
      <c r="L21" s="94">
        <v>8782957476.1000004</v>
      </c>
      <c r="M21" s="94">
        <v>8782957476.1000004</v>
      </c>
      <c r="N21" s="94">
        <v>8782957476.1000004</v>
      </c>
      <c r="O21" s="95">
        <f t="shared" si="0"/>
        <v>0.86525633464687168</v>
      </c>
      <c r="P21" s="95">
        <f t="shared" si="1"/>
        <v>0.86525633464687168</v>
      </c>
      <c r="Q21" s="95">
        <f t="shared" si="2"/>
        <v>0.86525633464687168</v>
      </c>
    </row>
    <row r="22" spans="1:17" ht="25.5" x14ac:dyDescent="0.3">
      <c r="A22" s="91" t="s">
        <v>46</v>
      </c>
      <c r="B22" s="92" t="s">
        <v>45</v>
      </c>
      <c r="C22" s="93" t="s">
        <v>60</v>
      </c>
      <c r="D22" s="91" t="s">
        <v>43</v>
      </c>
      <c r="E22" s="91" t="s">
        <v>52</v>
      </c>
      <c r="F22" s="91" t="s">
        <v>41</v>
      </c>
      <c r="G22" s="92" t="s">
        <v>59</v>
      </c>
      <c r="H22" s="94">
        <v>680083900</v>
      </c>
      <c r="I22" s="94">
        <v>470615110.95999998</v>
      </c>
      <c r="J22" s="94">
        <v>209468789.03999999</v>
      </c>
      <c r="K22" s="94">
        <v>470615110.95999998</v>
      </c>
      <c r="L22" s="94">
        <v>439172931.95999998</v>
      </c>
      <c r="M22" s="94">
        <v>439172931.95999998</v>
      </c>
      <c r="N22" s="94">
        <v>439172931.95999998</v>
      </c>
      <c r="O22" s="95">
        <f t="shared" si="0"/>
        <v>0.69199566547598024</v>
      </c>
      <c r="P22" s="95">
        <f t="shared" si="1"/>
        <v>0.6457628712575022</v>
      </c>
      <c r="Q22" s="95">
        <f t="shared" si="2"/>
        <v>0.6457628712575022</v>
      </c>
    </row>
    <row r="23" spans="1:17" ht="25.5" x14ac:dyDescent="0.3">
      <c r="A23" s="91" t="s">
        <v>46</v>
      </c>
      <c r="B23" s="92" t="s">
        <v>45</v>
      </c>
      <c r="C23" s="93" t="s">
        <v>58</v>
      </c>
      <c r="D23" s="91" t="s">
        <v>43</v>
      </c>
      <c r="E23" s="91" t="s">
        <v>42</v>
      </c>
      <c r="F23" s="91" t="s">
        <v>57</v>
      </c>
      <c r="G23" s="92" t="s">
        <v>56</v>
      </c>
      <c r="H23" s="94">
        <v>3935000000</v>
      </c>
      <c r="I23" s="94">
        <v>3225734309</v>
      </c>
      <c r="J23" s="94">
        <v>709265691</v>
      </c>
      <c r="K23" s="94">
        <v>3225734309</v>
      </c>
      <c r="L23" s="94">
        <v>3225734309</v>
      </c>
      <c r="M23" s="94">
        <v>3225734309</v>
      </c>
      <c r="N23" s="94">
        <v>3225734309</v>
      </c>
      <c r="O23" s="95">
        <f t="shared" si="0"/>
        <v>0.81975458932655654</v>
      </c>
      <c r="P23" s="95">
        <f t="shared" si="1"/>
        <v>0.81975458932655654</v>
      </c>
      <c r="Q23" s="95">
        <f t="shared" si="2"/>
        <v>0.81975458932655654</v>
      </c>
    </row>
    <row r="24" spans="1:17" ht="25.5" x14ac:dyDescent="0.3">
      <c r="A24" s="91" t="s">
        <v>46</v>
      </c>
      <c r="B24" s="92" t="s">
        <v>45</v>
      </c>
      <c r="C24" s="93" t="s">
        <v>53</v>
      </c>
      <c r="D24" s="91" t="s">
        <v>43</v>
      </c>
      <c r="E24" s="91" t="s">
        <v>52</v>
      </c>
      <c r="F24" s="91" t="s">
        <v>41</v>
      </c>
      <c r="G24" s="92" t="s">
        <v>51</v>
      </c>
      <c r="H24" s="94">
        <v>50000000</v>
      </c>
      <c r="I24" s="94">
        <v>49066790</v>
      </c>
      <c r="J24" s="94">
        <v>933210</v>
      </c>
      <c r="K24" s="94">
        <v>49066790</v>
      </c>
      <c r="L24" s="94">
        <v>49066790</v>
      </c>
      <c r="M24" s="94">
        <v>49066790</v>
      </c>
      <c r="N24" s="94">
        <v>49066790</v>
      </c>
      <c r="O24" s="95">
        <f t="shared" si="0"/>
        <v>0.98133579999999998</v>
      </c>
      <c r="P24" s="95">
        <f t="shared" si="1"/>
        <v>0.98133579999999998</v>
      </c>
      <c r="Q24" s="95">
        <f t="shared" si="2"/>
        <v>0.98133579999999998</v>
      </c>
    </row>
    <row r="25" spans="1:17" ht="25.5" x14ac:dyDescent="0.3">
      <c r="A25" s="91" t="s">
        <v>46</v>
      </c>
      <c r="B25" s="92" t="s">
        <v>45</v>
      </c>
      <c r="C25" s="93" t="s">
        <v>135</v>
      </c>
      <c r="D25" s="91" t="s">
        <v>43</v>
      </c>
      <c r="E25" s="91" t="s">
        <v>42</v>
      </c>
      <c r="F25" s="91" t="s">
        <v>41</v>
      </c>
      <c r="G25" s="92" t="s">
        <v>136</v>
      </c>
      <c r="H25" s="94">
        <v>4451053953</v>
      </c>
      <c r="I25" s="94">
        <v>4451053953</v>
      </c>
      <c r="J25" s="94">
        <v>0</v>
      </c>
      <c r="K25" s="94">
        <v>4451053953</v>
      </c>
      <c r="L25" s="94">
        <v>4451053953</v>
      </c>
      <c r="M25" s="94">
        <v>4451053953</v>
      </c>
      <c r="N25" s="94">
        <v>4451053953</v>
      </c>
      <c r="O25" s="95">
        <f t="shared" si="0"/>
        <v>1</v>
      </c>
      <c r="P25" s="95">
        <f t="shared" si="1"/>
        <v>1</v>
      </c>
      <c r="Q25" s="95">
        <f t="shared" si="2"/>
        <v>1</v>
      </c>
    </row>
    <row r="26" spans="1:17" ht="38.25" x14ac:dyDescent="0.3">
      <c r="A26" s="91" t="s">
        <v>46</v>
      </c>
      <c r="B26" s="92" t="s">
        <v>45</v>
      </c>
      <c r="C26" s="93" t="s">
        <v>137</v>
      </c>
      <c r="D26" s="91" t="s">
        <v>43</v>
      </c>
      <c r="E26" s="91" t="s">
        <v>42</v>
      </c>
      <c r="F26" s="91" t="s">
        <v>41</v>
      </c>
      <c r="G26" s="92" t="s">
        <v>138</v>
      </c>
      <c r="H26" s="94">
        <v>410000000</v>
      </c>
      <c r="I26" s="94">
        <v>396443000</v>
      </c>
      <c r="J26" s="94">
        <v>13557000</v>
      </c>
      <c r="K26" s="94">
        <v>396443000</v>
      </c>
      <c r="L26" s="94">
        <v>237865800</v>
      </c>
      <c r="M26" s="94">
        <v>237865800</v>
      </c>
      <c r="N26" s="94">
        <v>237865800</v>
      </c>
      <c r="O26" s="95">
        <f t="shared" si="0"/>
        <v>0.96693414634146346</v>
      </c>
      <c r="P26" s="95">
        <f t="shared" si="1"/>
        <v>0.58016048780487806</v>
      </c>
      <c r="Q26" s="95">
        <f t="shared" si="2"/>
        <v>0.58016048780487806</v>
      </c>
    </row>
    <row r="27" spans="1:17" ht="25.5" x14ac:dyDescent="0.3">
      <c r="A27" s="91" t="s">
        <v>46</v>
      </c>
      <c r="B27" s="92" t="s">
        <v>45</v>
      </c>
      <c r="C27" s="93" t="s">
        <v>139</v>
      </c>
      <c r="D27" s="91" t="s">
        <v>43</v>
      </c>
      <c r="E27" s="91" t="s">
        <v>42</v>
      </c>
      <c r="F27" s="91" t="s">
        <v>41</v>
      </c>
      <c r="G27" s="92" t="s">
        <v>140</v>
      </c>
      <c r="H27" s="94">
        <v>340000000</v>
      </c>
      <c r="I27" s="94">
        <v>338300000</v>
      </c>
      <c r="J27" s="94">
        <v>1700000</v>
      </c>
      <c r="K27" s="94">
        <v>338300000</v>
      </c>
      <c r="L27" s="94">
        <v>338300000</v>
      </c>
      <c r="M27" s="94">
        <v>338300000</v>
      </c>
      <c r="N27" s="94">
        <v>338300000</v>
      </c>
      <c r="O27" s="95">
        <f t="shared" si="0"/>
        <v>0.995</v>
      </c>
      <c r="P27" s="95">
        <f t="shared" si="1"/>
        <v>0.995</v>
      </c>
      <c r="Q27" s="95">
        <f t="shared" si="2"/>
        <v>0.995</v>
      </c>
    </row>
    <row r="28" spans="1:17" ht="51" x14ac:dyDescent="0.3">
      <c r="A28" s="91" t="s">
        <v>46</v>
      </c>
      <c r="B28" s="92" t="s">
        <v>45</v>
      </c>
      <c r="C28" s="93" t="s">
        <v>141</v>
      </c>
      <c r="D28" s="91" t="s">
        <v>43</v>
      </c>
      <c r="E28" s="91" t="s">
        <v>42</v>
      </c>
      <c r="F28" s="91" t="s">
        <v>41</v>
      </c>
      <c r="G28" s="92" t="s">
        <v>142</v>
      </c>
      <c r="H28" s="94">
        <v>400000000</v>
      </c>
      <c r="I28" s="94">
        <v>367619234</v>
      </c>
      <c r="J28" s="94">
        <v>32380766</v>
      </c>
      <c r="K28" s="94">
        <v>367619234</v>
      </c>
      <c r="L28" s="94">
        <v>0</v>
      </c>
      <c r="M28" s="94">
        <v>0</v>
      </c>
      <c r="N28" s="94">
        <v>0</v>
      </c>
      <c r="O28" s="95">
        <f t="shared" si="0"/>
        <v>0.91904808500000001</v>
      </c>
      <c r="P28" s="95">
        <f t="shared" si="1"/>
        <v>0</v>
      </c>
      <c r="Q28" s="95">
        <f t="shared" si="2"/>
        <v>0</v>
      </c>
    </row>
    <row r="29" spans="1:17" ht="38.25" x14ac:dyDescent="0.3">
      <c r="A29" s="91" t="s">
        <v>46</v>
      </c>
      <c r="B29" s="92" t="s">
        <v>45</v>
      </c>
      <c r="C29" s="93" t="s">
        <v>143</v>
      </c>
      <c r="D29" s="91" t="s">
        <v>43</v>
      </c>
      <c r="E29" s="91" t="s">
        <v>42</v>
      </c>
      <c r="F29" s="91" t="s">
        <v>41</v>
      </c>
      <c r="G29" s="92" t="s">
        <v>144</v>
      </c>
      <c r="H29" s="94">
        <v>1000000000</v>
      </c>
      <c r="I29" s="94">
        <v>998813714.32000005</v>
      </c>
      <c r="J29" s="94">
        <v>1186285.68</v>
      </c>
      <c r="K29" s="94">
        <v>998813714.32000005</v>
      </c>
      <c r="L29" s="94">
        <v>486709714.31999999</v>
      </c>
      <c r="M29" s="94">
        <v>486709714.31999999</v>
      </c>
      <c r="N29" s="94">
        <v>486709714.31999999</v>
      </c>
      <c r="O29" s="95">
        <f t="shared" si="0"/>
        <v>0.9988137143200001</v>
      </c>
      <c r="P29" s="95">
        <f t="shared" si="1"/>
        <v>0.48670971431999999</v>
      </c>
      <c r="Q29" s="95">
        <f t="shared" si="2"/>
        <v>0.48670971431999999</v>
      </c>
    </row>
    <row r="30" spans="1:17" x14ac:dyDescent="0.3">
      <c r="A30" s="91" t="s">
        <v>39</v>
      </c>
      <c r="B30" s="92" t="s">
        <v>39</v>
      </c>
      <c r="C30" s="93" t="s">
        <v>39</v>
      </c>
      <c r="D30" s="91" t="s">
        <v>39</v>
      </c>
      <c r="E30" s="91" t="s">
        <v>39</v>
      </c>
      <c r="F30" s="91" t="s">
        <v>39</v>
      </c>
      <c r="G30" s="92" t="s">
        <v>39</v>
      </c>
      <c r="H30" s="94">
        <v>1532394353953</v>
      </c>
      <c r="I30" s="94">
        <v>1368040728911.75</v>
      </c>
      <c r="J30" s="94">
        <v>62805875041.25</v>
      </c>
      <c r="K30" s="94">
        <v>1368040728911.75</v>
      </c>
      <c r="L30" s="94">
        <v>1307152129603.73</v>
      </c>
      <c r="M30" s="94">
        <v>1305747682122.96</v>
      </c>
      <c r="N30" s="94">
        <v>1305747682122.96</v>
      </c>
      <c r="O30" s="95">
        <f t="shared" si="0"/>
        <v>0.89274717397823899</v>
      </c>
      <c r="P30" s="95">
        <f t="shared" si="1"/>
        <v>0.85301288550937948</v>
      </c>
      <c r="Q30" s="95">
        <f t="shared" si="2"/>
        <v>0.85209638025265688</v>
      </c>
    </row>
    <row r="31" spans="1:17" x14ac:dyDescent="0.3">
      <c r="A31" s="91" t="s">
        <v>39</v>
      </c>
      <c r="B31" s="79" t="s">
        <v>39</v>
      </c>
      <c r="C31" s="93" t="s">
        <v>39</v>
      </c>
      <c r="D31" s="91" t="s">
        <v>39</v>
      </c>
      <c r="E31" s="91" t="s">
        <v>39</v>
      </c>
      <c r="F31" s="91" t="s">
        <v>39</v>
      </c>
      <c r="G31" s="92" t="s">
        <v>39</v>
      </c>
      <c r="H31" s="97" t="s">
        <v>39</v>
      </c>
      <c r="I31" s="97" t="s">
        <v>39</v>
      </c>
      <c r="J31" s="97" t="s">
        <v>39</v>
      </c>
      <c r="K31" s="97" t="s">
        <v>39</v>
      </c>
      <c r="L31" s="97" t="s">
        <v>39</v>
      </c>
      <c r="M31" s="97" t="s">
        <v>39</v>
      </c>
      <c r="N31" s="97" t="s">
        <v>39</v>
      </c>
    </row>
    <row r="32" spans="1:17" ht="0" hidden="1" customHeight="1" x14ac:dyDescent="0.3"/>
    <row r="33" spans="7:17" ht="33.950000000000003" customHeight="1" x14ac:dyDescent="0.3"/>
    <row r="34" spans="7:17" x14ac:dyDescent="0.3">
      <c r="G34" s="99" t="s">
        <v>26</v>
      </c>
      <c r="H34" s="100">
        <f t="shared" ref="H34:N34" si="3">SUM(H35:H39)</f>
        <v>1525793300000</v>
      </c>
      <c r="I34" s="100">
        <f t="shared" si="3"/>
        <v>1361488499010.4299</v>
      </c>
      <c r="J34" s="100">
        <f t="shared" si="3"/>
        <v>62757050989.570007</v>
      </c>
      <c r="K34" s="100">
        <f t="shared" si="3"/>
        <v>1361488499010.4299</v>
      </c>
      <c r="L34" s="100">
        <f t="shared" si="3"/>
        <v>1301638200136.4102</v>
      </c>
      <c r="M34" s="100">
        <f t="shared" si="3"/>
        <v>1300233752655.6401</v>
      </c>
      <c r="N34" s="100">
        <f t="shared" si="3"/>
        <v>1300233752655.6401</v>
      </c>
      <c r="O34" s="96">
        <f t="shared" ref="O34:O42" si="4">+K34/H34</f>
        <v>0.89231516419060819</v>
      </c>
      <c r="P34" s="96">
        <f t="shared" ref="P34:P42" si="5">+L34/H34</f>
        <v>0.85308947164495363</v>
      </c>
      <c r="Q34" s="96">
        <f t="shared" ref="Q34:Q42" si="6">+N34/H34</f>
        <v>0.85216900130288953</v>
      </c>
    </row>
    <row r="35" spans="7:17" x14ac:dyDescent="0.3">
      <c r="G35" s="92" t="s">
        <v>25</v>
      </c>
      <c r="H35" s="94">
        <f t="shared" ref="H35:N35" si="7">SUM(H5:H8)</f>
        <v>1090769515606</v>
      </c>
      <c r="I35" s="94">
        <f t="shared" si="7"/>
        <v>958064964773.94995</v>
      </c>
      <c r="J35" s="94">
        <f t="shared" si="7"/>
        <v>31156800832.049999</v>
      </c>
      <c r="K35" s="94">
        <f t="shared" si="7"/>
        <v>958064964773.94995</v>
      </c>
      <c r="L35" s="94">
        <f t="shared" si="7"/>
        <v>957690490948.84998</v>
      </c>
      <c r="M35" s="94">
        <f t="shared" si="7"/>
        <v>957686493582.84998</v>
      </c>
      <c r="N35" s="94">
        <f t="shared" si="7"/>
        <v>957686493582.84998</v>
      </c>
      <c r="O35" s="95">
        <f t="shared" si="4"/>
        <v>0.87833859588721341</v>
      </c>
      <c r="P35" s="95">
        <f t="shared" si="5"/>
        <v>0.87799528428953644</v>
      </c>
      <c r="Q35" s="95">
        <f t="shared" si="6"/>
        <v>0.8779916195684907</v>
      </c>
    </row>
    <row r="36" spans="7:17" x14ac:dyDescent="0.3">
      <c r="G36" s="92" t="s">
        <v>145</v>
      </c>
      <c r="H36" s="94">
        <f t="shared" ref="H36:N36" si="8">SUM(H9:H11)</f>
        <v>221928900494</v>
      </c>
      <c r="I36" s="94">
        <f t="shared" si="8"/>
        <v>215643246304.37</v>
      </c>
      <c r="J36" s="94">
        <f t="shared" si="8"/>
        <v>6285654189.6300001</v>
      </c>
      <c r="K36" s="94">
        <f t="shared" si="8"/>
        <v>215643246304.37</v>
      </c>
      <c r="L36" s="94">
        <f t="shared" si="8"/>
        <v>176317459824.20001</v>
      </c>
      <c r="M36" s="94">
        <f t="shared" si="8"/>
        <v>176165170851.23001</v>
      </c>
      <c r="N36" s="94">
        <f t="shared" si="8"/>
        <v>176165170851.23001</v>
      </c>
      <c r="O36" s="95">
        <f t="shared" si="4"/>
        <v>0.97167717149213773</v>
      </c>
      <c r="P36" s="95">
        <f t="shared" si="5"/>
        <v>0.79447723767264311</v>
      </c>
      <c r="Q36" s="95">
        <f t="shared" si="6"/>
        <v>0.79379103153801622</v>
      </c>
    </row>
    <row r="37" spans="7:17" x14ac:dyDescent="0.3">
      <c r="G37" s="92" t="s">
        <v>23</v>
      </c>
      <c r="H37" s="94">
        <f t="shared" ref="H37:N37" si="9">SUM(H12:H19)</f>
        <v>101602100000</v>
      </c>
      <c r="I37" s="94">
        <f t="shared" si="9"/>
        <v>93253385108.029999</v>
      </c>
      <c r="J37" s="94">
        <f t="shared" si="9"/>
        <v>8348714891.9700003</v>
      </c>
      <c r="K37" s="94">
        <f t="shared" si="9"/>
        <v>93253385108.029999</v>
      </c>
      <c r="L37" s="94">
        <f t="shared" si="9"/>
        <v>74882693267.419998</v>
      </c>
      <c r="M37" s="94">
        <f t="shared" si="9"/>
        <v>74724670478.919998</v>
      </c>
      <c r="N37" s="94">
        <f t="shared" si="9"/>
        <v>74724670478.919998</v>
      </c>
      <c r="O37" s="95">
        <f t="shared" si="4"/>
        <v>0.9178293077409817</v>
      </c>
      <c r="P37" s="95">
        <f t="shared" si="5"/>
        <v>0.73701914888983588</v>
      </c>
      <c r="Q37" s="95">
        <f t="shared" si="6"/>
        <v>0.73546383863050069</v>
      </c>
    </row>
    <row r="38" spans="7:17" ht="25.5" x14ac:dyDescent="0.3">
      <c r="G38" s="92" t="s">
        <v>152</v>
      </c>
      <c r="H38" s="94">
        <f t="shared" ref="H38:N38" si="10">+H20</f>
        <v>96677000000</v>
      </c>
      <c r="I38" s="94">
        <f t="shared" si="10"/>
        <v>81998529138.020004</v>
      </c>
      <c r="J38" s="94">
        <f t="shared" si="10"/>
        <v>14678470861.98</v>
      </c>
      <c r="K38" s="94">
        <f t="shared" si="10"/>
        <v>81998529138.020004</v>
      </c>
      <c r="L38" s="94">
        <f t="shared" si="10"/>
        <v>80250624588.880005</v>
      </c>
      <c r="M38" s="94">
        <f t="shared" si="10"/>
        <v>79160486235.580002</v>
      </c>
      <c r="N38" s="94">
        <f t="shared" si="10"/>
        <v>79160486235.580002</v>
      </c>
      <c r="O38" s="95">
        <f t="shared" si="4"/>
        <v>0.84816997980926179</v>
      </c>
      <c r="P38" s="95">
        <f t="shared" si="5"/>
        <v>0.83009014128365588</v>
      </c>
      <c r="Q38" s="95">
        <f t="shared" si="6"/>
        <v>0.81881405334857316</v>
      </c>
    </row>
    <row r="39" spans="7:17" x14ac:dyDescent="0.3">
      <c r="G39" s="92" t="s">
        <v>153</v>
      </c>
      <c r="H39" s="94">
        <f t="shared" ref="H39:N39" si="11">SUM(H21:H24)</f>
        <v>14815783900</v>
      </c>
      <c r="I39" s="94">
        <f t="shared" si="11"/>
        <v>12528373686.059999</v>
      </c>
      <c r="J39" s="94">
        <f t="shared" si="11"/>
        <v>2287410213.9400001</v>
      </c>
      <c r="K39" s="94">
        <f t="shared" si="11"/>
        <v>12528373686.059999</v>
      </c>
      <c r="L39" s="94">
        <f t="shared" si="11"/>
        <v>12496931507.059999</v>
      </c>
      <c r="M39" s="94">
        <f t="shared" si="11"/>
        <v>12496931507.059999</v>
      </c>
      <c r="N39" s="94">
        <f t="shared" si="11"/>
        <v>12496931507.059999</v>
      </c>
      <c r="O39" s="95">
        <f t="shared" si="4"/>
        <v>0.8456099097166232</v>
      </c>
      <c r="P39" s="95">
        <f t="shared" si="5"/>
        <v>0.84348770145466279</v>
      </c>
      <c r="Q39" s="95">
        <f t="shared" si="6"/>
        <v>0.84348770145466279</v>
      </c>
    </row>
    <row r="40" spans="7:17" x14ac:dyDescent="0.3">
      <c r="G40" s="99" t="s">
        <v>154</v>
      </c>
      <c r="H40" s="100">
        <f t="shared" ref="H40:N40" si="12">+H25</f>
        <v>4451053953</v>
      </c>
      <c r="I40" s="100">
        <f t="shared" si="12"/>
        <v>4451053953</v>
      </c>
      <c r="J40" s="100">
        <f t="shared" si="12"/>
        <v>0</v>
      </c>
      <c r="K40" s="100">
        <f t="shared" si="12"/>
        <v>4451053953</v>
      </c>
      <c r="L40" s="100">
        <f t="shared" si="12"/>
        <v>4451053953</v>
      </c>
      <c r="M40" s="100">
        <f t="shared" si="12"/>
        <v>4451053953</v>
      </c>
      <c r="N40" s="100">
        <f t="shared" si="12"/>
        <v>4451053953</v>
      </c>
      <c r="O40" s="96">
        <f t="shared" si="4"/>
        <v>1</v>
      </c>
      <c r="P40" s="96">
        <f t="shared" si="5"/>
        <v>1</v>
      </c>
      <c r="Q40" s="96">
        <f t="shared" si="6"/>
        <v>1</v>
      </c>
    </row>
    <row r="41" spans="7:17" x14ac:dyDescent="0.3">
      <c r="G41" s="99" t="s">
        <v>20</v>
      </c>
      <c r="H41" s="100">
        <f t="shared" ref="H41:N41" si="13">SUM(H26:H29)</f>
        <v>2150000000</v>
      </c>
      <c r="I41" s="100">
        <f t="shared" si="13"/>
        <v>2101175948.3200002</v>
      </c>
      <c r="J41" s="100">
        <f t="shared" si="13"/>
        <v>48824051.68</v>
      </c>
      <c r="K41" s="100">
        <f t="shared" si="13"/>
        <v>2101175948.3200002</v>
      </c>
      <c r="L41" s="100">
        <f t="shared" si="13"/>
        <v>1062875514.3199999</v>
      </c>
      <c r="M41" s="100">
        <f t="shared" si="13"/>
        <v>1062875514.3199999</v>
      </c>
      <c r="N41" s="100">
        <f t="shared" si="13"/>
        <v>1062875514.3199999</v>
      </c>
      <c r="O41" s="96">
        <f t="shared" si="4"/>
        <v>0.9772911387534885</v>
      </c>
      <c r="P41" s="96">
        <f t="shared" si="5"/>
        <v>0.49436070433488372</v>
      </c>
      <c r="Q41" s="96">
        <f t="shared" si="6"/>
        <v>0.49436070433488372</v>
      </c>
    </row>
    <row r="42" spans="7:17" x14ac:dyDescent="0.3">
      <c r="G42" s="99" t="s">
        <v>155</v>
      </c>
      <c r="H42" s="100">
        <f t="shared" ref="H42:N42" si="14">+H41+H40+H34</f>
        <v>1532394353953</v>
      </c>
      <c r="I42" s="100">
        <f t="shared" si="14"/>
        <v>1368040728911.75</v>
      </c>
      <c r="J42" s="100">
        <f t="shared" si="14"/>
        <v>62805875041.250008</v>
      </c>
      <c r="K42" s="100">
        <f t="shared" si="14"/>
        <v>1368040728911.75</v>
      </c>
      <c r="L42" s="100">
        <f t="shared" si="14"/>
        <v>1307152129603.7302</v>
      </c>
      <c r="M42" s="100">
        <f t="shared" si="14"/>
        <v>1305747682122.9602</v>
      </c>
      <c r="N42" s="100">
        <f t="shared" si="14"/>
        <v>1305747682122.9602</v>
      </c>
      <c r="O42" s="96">
        <f t="shared" si="4"/>
        <v>0.89274717397823899</v>
      </c>
      <c r="P42" s="96">
        <f t="shared" si="5"/>
        <v>0.8530128855093797</v>
      </c>
      <c r="Q42" s="96">
        <f t="shared" si="6"/>
        <v>0.85209638025265699</v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D0045-D8CC-4636-81E9-EB611279C4FD}">
  <dimension ref="A1:P47"/>
  <sheetViews>
    <sheetView showGridLines="0" workbookViewId="0">
      <pane ySplit="4" topLeftCell="A23" activePane="bottomLeft" state="frozen"/>
      <selection pane="bottomLeft" activeCell="K47" sqref="K47:L47"/>
    </sheetView>
  </sheetViews>
  <sheetFormatPr baseColWidth="10" defaultRowHeight="16.5" x14ac:dyDescent="0.3"/>
  <cols>
    <col min="1" max="1" width="13.42578125" style="90" customWidth="1"/>
    <col min="2" max="2" width="27" style="90" customWidth="1"/>
    <col min="3" max="3" width="21.5703125" style="90" customWidth="1"/>
    <col min="4" max="4" width="9.5703125" style="90" customWidth="1"/>
    <col min="5" max="5" width="8" style="90" customWidth="1"/>
    <col min="6" max="6" width="9.5703125" style="90" customWidth="1"/>
    <col min="7" max="7" width="27.5703125" style="90" customWidth="1"/>
    <col min="8" max="13" width="18.85546875" style="90" customWidth="1"/>
    <col min="14" max="14" width="7" style="90" customWidth="1"/>
    <col min="15" max="16" width="6.42578125" style="90" customWidth="1"/>
    <col min="17" max="16384" width="11.42578125" style="90"/>
  </cols>
  <sheetData>
    <row r="1" spans="1:16" x14ac:dyDescent="0.3">
      <c r="A1" s="86" t="s">
        <v>100</v>
      </c>
      <c r="B1" s="86">
        <v>2023</v>
      </c>
      <c r="C1" s="89" t="s">
        <v>39</v>
      </c>
      <c r="D1" s="89" t="s">
        <v>39</v>
      </c>
      <c r="E1" s="89" t="s">
        <v>39</v>
      </c>
      <c r="F1" s="89" t="s">
        <v>39</v>
      </c>
      <c r="G1" s="89" t="s">
        <v>39</v>
      </c>
      <c r="H1" s="89" t="s">
        <v>39</v>
      </c>
      <c r="I1" s="89" t="s">
        <v>39</v>
      </c>
      <c r="J1" s="89" t="s">
        <v>39</v>
      </c>
      <c r="K1" s="89" t="s">
        <v>39</v>
      </c>
      <c r="L1" s="89" t="s">
        <v>39</v>
      </c>
      <c r="M1" s="89" t="s">
        <v>39</v>
      </c>
    </row>
    <row r="2" spans="1:16" x14ac:dyDescent="0.3">
      <c r="A2" s="86" t="s">
        <v>99</v>
      </c>
      <c r="B2" s="86" t="s">
        <v>98</v>
      </c>
      <c r="C2" s="89" t="s">
        <v>39</v>
      </c>
      <c r="D2" s="89" t="s">
        <v>39</v>
      </c>
      <c r="E2" s="89" t="s">
        <v>39</v>
      </c>
      <c r="F2" s="89" t="s">
        <v>39</v>
      </c>
      <c r="G2" s="89" t="s">
        <v>39</v>
      </c>
      <c r="H2" s="89" t="s">
        <v>39</v>
      </c>
      <c r="I2" s="89" t="s">
        <v>39</v>
      </c>
      <c r="J2" s="89" t="s">
        <v>39</v>
      </c>
      <c r="K2" s="89" t="s">
        <v>39</v>
      </c>
      <c r="L2" s="89" t="s">
        <v>39</v>
      </c>
      <c r="M2" s="89" t="s">
        <v>39</v>
      </c>
    </row>
    <row r="3" spans="1:16" x14ac:dyDescent="0.3">
      <c r="A3" s="86" t="s">
        <v>97</v>
      </c>
      <c r="B3" s="86" t="s">
        <v>96</v>
      </c>
      <c r="C3" s="89" t="s">
        <v>39</v>
      </c>
      <c r="D3" s="89" t="s">
        <v>39</v>
      </c>
      <c r="E3" s="89" t="s">
        <v>39</v>
      </c>
      <c r="F3" s="89" t="s">
        <v>39</v>
      </c>
      <c r="G3" s="89" t="s">
        <v>39</v>
      </c>
      <c r="H3" s="89" t="s">
        <v>39</v>
      </c>
      <c r="I3" s="89" t="s">
        <v>39</v>
      </c>
      <c r="J3" s="89" t="s">
        <v>39</v>
      </c>
      <c r="K3" s="89" t="s">
        <v>39</v>
      </c>
      <c r="L3" s="89" t="s">
        <v>39</v>
      </c>
      <c r="M3" s="89" t="s">
        <v>39</v>
      </c>
    </row>
    <row r="4" spans="1:16" ht="33" x14ac:dyDescent="0.3">
      <c r="A4" s="86" t="s">
        <v>95</v>
      </c>
      <c r="B4" s="86" t="s">
        <v>94</v>
      </c>
      <c r="C4" s="86" t="s">
        <v>93</v>
      </c>
      <c r="D4" s="86" t="s">
        <v>92</v>
      </c>
      <c r="E4" s="86" t="s">
        <v>91</v>
      </c>
      <c r="F4" s="86" t="s">
        <v>90</v>
      </c>
      <c r="G4" s="86" t="s">
        <v>38</v>
      </c>
      <c r="H4" s="86" t="s">
        <v>34</v>
      </c>
      <c r="I4" s="86" t="s">
        <v>33</v>
      </c>
      <c r="J4" s="86" t="s">
        <v>32</v>
      </c>
      <c r="K4" s="86" t="s">
        <v>31</v>
      </c>
      <c r="L4" s="86" t="s">
        <v>30</v>
      </c>
      <c r="M4" s="86" t="s">
        <v>17</v>
      </c>
      <c r="N4" s="88" t="s">
        <v>130</v>
      </c>
      <c r="O4" s="88" t="s">
        <v>131</v>
      </c>
      <c r="P4" s="88" t="s">
        <v>132</v>
      </c>
    </row>
    <row r="5" spans="1:16" ht="25.5" x14ac:dyDescent="0.3">
      <c r="A5" s="91" t="s">
        <v>46</v>
      </c>
      <c r="B5" s="92" t="s">
        <v>45</v>
      </c>
      <c r="C5" s="93" t="s">
        <v>89</v>
      </c>
      <c r="D5" s="91" t="s">
        <v>43</v>
      </c>
      <c r="E5" s="91" t="s">
        <v>52</v>
      </c>
      <c r="F5" s="91" t="s">
        <v>41</v>
      </c>
      <c r="G5" s="92" t="s">
        <v>88</v>
      </c>
      <c r="H5" s="94">
        <v>676749200000</v>
      </c>
      <c r="I5" s="94">
        <v>663729636029</v>
      </c>
      <c r="J5" s="94">
        <v>13019563971</v>
      </c>
      <c r="K5" s="94">
        <v>663729636029</v>
      </c>
      <c r="L5" s="94">
        <v>663729636029</v>
      </c>
      <c r="M5" s="94">
        <v>663729636029</v>
      </c>
      <c r="N5" s="95">
        <f>+K5/H5</f>
        <v>0.98076161158225228</v>
      </c>
      <c r="O5" s="95">
        <f>+L5/H5</f>
        <v>0.98076161158225228</v>
      </c>
      <c r="P5" s="95">
        <f>+M5/L5</f>
        <v>1</v>
      </c>
    </row>
    <row r="6" spans="1:16" ht="25.5" x14ac:dyDescent="0.3">
      <c r="A6" s="91" t="s">
        <v>46</v>
      </c>
      <c r="B6" s="92" t="s">
        <v>45</v>
      </c>
      <c r="C6" s="93" t="s">
        <v>87</v>
      </c>
      <c r="D6" s="91" t="s">
        <v>43</v>
      </c>
      <c r="E6" s="91" t="s">
        <v>52</v>
      </c>
      <c r="F6" s="91" t="s">
        <v>41</v>
      </c>
      <c r="G6" s="92" t="s">
        <v>86</v>
      </c>
      <c r="H6" s="94">
        <v>315317800000</v>
      </c>
      <c r="I6" s="94">
        <v>311773438779</v>
      </c>
      <c r="J6" s="94">
        <v>3544361221</v>
      </c>
      <c r="K6" s="94">
        <v>311773438779</v>
      </c>
      <c r="L6" s="94">
        <v>311773438779</v>
      </c>
      <c r="M6" s="94">
        <v>311773438779</v>
      </c>
      <c r="N6" s="95">
        <f>+K6/H6</f>
        <v>0.98875940013218411</v>
      </c>
      <c r="O6" s="95">
        <f>+L6/H6</f>
        <v>0.98875940013218411</v>
      </c>
      <c r="P6" s="95">
        <f>+M6/L6</f>
        <v>1</v>
      </c>
    </row>
    <row r="7" spans="1:16" ht="25.5" x14ac:dyDescent="0.3">
      <c r="A7" s="91" t="s">
        <v>46</v>
      </c>
      <c r="B7" s="92" t="s">
        <v>45</v>
      </c>
      <c r="C7" s="93" t="s">
        <v>85</v>
      </c>
      <c r="D7" s="91" t="s">
        <v>43</v>
      </c>
      <c r="E7" s="91" t="s">
        <v>52</v>
      </c>
      <c r="F7" s="91" t="s">
        <v>41</v>
      </c>
      <c r="G7" s="92" t="s">
        <v>84</v>
      </c>
      <c r="H7" s="94">
        <v>219989700000</v>
      </c>
      <c r="I7" s="94">
        <v>217229130771.53</v>
      </c>
      <c r="J7" s="94">
        <v>2760569228.4699998</v>
      </c>
      <c r="K7" s="94">
        <v>217229130771.52399</v>
      </c>
      <c r="L7" s="94">
        <v>217076263822.51999</v>
      </c>
      <c r="M7" s="94">
        <v>217073711006.51999</v>
      </c>
      <c r="N7" s="95">
        <f>+K7/H7</f>
        <v>0.98745137054836651</v>
      </c>
      <c r="O7" s="95">
        <f>+L7/H7</f>
        <v>0.98675648824704065</v>
      </c>
      <c r="P7" s="95">
        <f>+M7/L7</f>
        <v>0.99998824000397346</v>
      </c>
    </row>
    <row r="8" spans="1:16" ht="38.25" x14ac:dyDescent="0.3">
      <c r="A8" s="91" t="s">
        <v>46</v>
      </c>
      <c r="B8" s="92" t="s">
        <v>45</v>
      </c>
      <c r="C8" s="93" t="s">
        <v>105</v>
      </c>
      <c r="D8" s="91" t="s">
        <v>43</v>
      </c>
      <c r="E8" s="91" t="s">
        <v>52</v>
      </c>
      <c r="F8" s="91" t="s">
        <v>41</v>
      </c>
      <c r="G8" s="92" t="s">
        <v>106</v>
      </c>
      <c r="H8" s="94">
        <v>0</v>
      </c>
      <c r="I8" s="94">
        <v>0</v>
      </c>
      <c r="J8" s="94">
        <v>0</v>
      </c>
      <c r="K8" s="94">
        <v>0</v>
      </c>
      <c r="L8" s="94">
        <v>0</v>
      </c>
      <c r="M8" s="94">
        <v>0</v>
      </c>
      <c r="N8" s="95" t="e">
        <f>+K8/H8</f>
        <v>#DIV/0!</v>
      </c>
      <c r="O8" s="95" t="e">
        <f>+L8/H8</f>
        <v>#DIV/0!</v>
      </c>
      <c r="P8" s="95" t="e">
        <f>+M8/L8</f>
        <v>#DIV/0!</v>
      </c>
    </row>
    <row r="9" spans="1:16" ht="25.5" x14ac:dyDescent="0.3">
      <c r="A9" s="91" t="s">
        <v>46</v>
      </c>
      <c r="B9" s="92" t="s">
        <v>45</v>
      </c>
      <c r="C9" s="93" t="s">
        <v>82</v>
      </c>
      <c r="D9" s="91" t="s">
        <v>43</v>
      </c>
      <c r="E9" s="91" t="s">
        <v>52</v>
      </c>
      <c r="F9" s="91" t="s">
        <v>41</v>
      </c>
      <c r="G9" s="92" t="s">
        <v>81</v>
      </c>
      <c r="H9" s="94">
        <v>221447500000</v>
      </c>
      <c r="I9" s="94">
        <v>217853428637.39999</v>
      </c>
      <c r="J9" s="94">
        <v>3594071362.5999999</v>
      </c>
      <c r="K9" s="94">
        <v>217853428637.39999</v>
      </c>
      <c r="L9" s="94">
        <v>185304566035.12</v>
      </c>
      <c r="M9" s="94">
        <v>185273295830.57999</v>
      </c>
      <c r="N9" s="95">
        <f>+K9/H9</f>
        <v>0.983770097370257</v>
      </c>
      <c r="O9" s="95">
        <f>+L9/H9</f>
        <v>0.8367877986209824</v>
      </c>
      <c r="P9" s="95">
        <f>+M9/L9</f>
        <v>0.99983124968148873</v>
      </c>
    </row>
    <row r="10" spans="1:16" ht="25.5" x14ac:dyDescent="0.3">
      <c r="A10" s="91" t="s">
        <v>46</v>
      </c>
      <c r="B10" s="92" t="s">
        <v>45</v>
      </c>
      <c r="C10" s="93" t="s">
        <v>82</v>
      </c>
      <c r="D10" s="91" t="s">
        <v>65</v>
      </c>
      <c r="E10" s="91" t="s">
        <v>83</v>
      </c>
      <c r="F10" s="91" t="s">
        <v>41</v>
      </c>
      <c r="G10" s="92" t="s">
        <v>81</v>
      </c>
      <c r="H10" s="94">
        <v>54400000</v>
      </c>
      <c r="I10" s="94">
        <v>53072000</v>
      </c>
      <c r="J10" s="94">
        <v>1328000</v>
      </c>
      <c r="K10" s="94">
        <v>53072000</v>
      </c>
      <c r="L10" s="94">
        <v>53072000</v>
      </c>
      <c r="M10" s="94">
        <v>53072000</v>
      </c>
      <c r="N10" s="95">
        <f>+K10/H10</f>
        <v>0.97558823529411764</v>
      </c>
      <c r="O10" s="95">
        <f>+L10/H10</f>
        <v>0.97558823529411764</v>
      </c>
      <c r="P10" s="95">
        <f>+M10/L10</f>
        <v>1</v>
      </c>
    </row>
    <row r="11" spans="1:16" ht="25.5" x14ac:dyDescent="0.3">
      <c r="A11" s="91" t="s">
        <v>46</v>
      </c>
      <c r="B11" s="92" t="s">
        <v>45</v>
      </c>
      <c r="C11" s="93" t="s">
        <v>82</v>
      </c>
      <c r="D11" s="91" t="s">
        <v>65</v>
      </c>
      <c r="E11" s="91" t="s">
        <v>64</v>
      </c>
      <c r="F11" s="91" t="s">
        <v>41</v>
      </c>
      <c r="G11" s="92" t="s">
        <v>81</v>
      </c>
      <c r="H11" s="94">
        <v>7551500000</v>
      </c>
      <c r="I11" s="94">
        <v>5756521408.3500004</v>
      </c>
      <c r="J11" s="94">
        <v>1794978591.6500001</v>
      </c>
      <c r="K11" s="94">
        <v>5756521408.3500004</v>
      </c>
      <c r="L11" s="94">
        <v>5321044995.3000002</v>
      </c>
      <c r="M11" s="94">
        <v>5168244571.3000002</v>
      </c>
      <c r="N11" s="95">
        <f>+K11/H11</f>
        <v>0.76230171599682184</v>
      </c>
      <c r="O11" s="95">
        <f>+L11/H11</f>
        <v>0.70463417801761241</v>
      </c>
      <c r="P11" s="95">
        <f>+M11/L11</f>
        <v>0.97128375645480047</v>
      </c>
    </row>
    <row r="12" spans="1:16" ht="25.5" x14ac:dyDescent="0.3">
      <c r="A12" s="91" t="s">
        <v>46</v>
      </c>
      <c r="B12" s="92" t="s">
        <v>45</v>
      </c>
      <c r="C12" s="93" t="s">
        <v>80</v>
      </c>
      <c r="D12" s="91" t="s">
        <v>43</v>
      </c>
      <c r="E12" s="91" t="s">
        <v>52</v>
      </c>
      <c r="F12" s="91" t="s">
        <v>41</v>
      </c>
      <c r="G12" s="92" t="s">
        <v>79</v>
      </c>
      <c r="H12" s="94">
        <v>31680000000</v>
      </c>
      <c r="I12" s="94">
        <v>31535757882.099998</v>
      </c>
      <c r="J12" s="94">
        <v>144242117.90000001</v>
      </c>
      <c r="K12" s="94">
        <v>31535757882.099998</v>
      </c>
      <c r="L12" s="94">
        <v>29352324238.439999</v>
      </c>
      <c r="M12" s="94">
        <v>29352324238.439999</v>
      </c>
      <c r="N12" s="95">
        <f>+K12/H12</f>
        <v>0.99544690284406556</v>
      </c>
      <c r="O12" s="95">
        <f>+L12/H12</f>
        <v>0.92652538631439385</v>
      </c>
      <c r="P12" s="95">
        <f>+M12/L12</f>
        <v>1</v>
      </c>
    </row>
    <row r="13" spans="1:16" ht="25.5" x14ac:dyDescent="0.3">
      <c r="A13" s="91" t="s">
        <v>46</v>
      </c>
      <c r="B13" s="92" t="s">
        <v>45</v>
      </c>
      <c r="C13" s="93" t="s">
        <v>80</v>
      </c>
      <c r="D13" s="91" t="s">
        <v>65</v>
      </c>
      <c r="E13" s="91" t="s">
        <v>64</v>
      </c>
      <c r="F13" s="91" t="s">
        <v>41</v>
      </c>
      <c r="G13" s="92" t="s">
        <v>79</v>
      </c>
      <c r="H13" s="94">
        <v>1046000000</v>
      </c>
      <c r="I13" s="94">
        <v>1012373753.35</v>
      </c>
      <c r="J13" s="94">
        <v>33626246.649999999</v>
      </c>
      <c r="K13" s="94">
        <v>1012373753.35</v>
      </c>
      <c r="L13" s="94">
        <v>911401164.35000002</v>
      </c>
      <c r="M13" s="94">
        <v>906506857.35000002</v>
      </c>
      <c r="N13" s="95">
        <f>+K13/H13</f>
        <v>0.96785253666347992</v>
      </c>
      <c r="O13" s="95">
        <f>+L13/H13</f>
        <v>0.87132042480879546</v>
      </c>
      <c r="P13" s="95">
        <f>+M13/L13</f>
        <v>0.994629909208542</v>
      </c>
    </row>
    <row r="14" spans="1:16" ht="38.25" x14ac:dyDescent="0.3">
      <c r="A14" s="91" t="s">
        <v>46</v>
      </c>
      <c r="B14" s="92" t="s">
        <v>45</v>
      </c>
      <c r="C14" s="93" t="s">
        <v>78</v>
      </c>
      <c r="D14" s="91" t="s">
        <v>43</v>
      </c>
      <c r="E14" s="91" t="s">
        <v>52</v>
      </c>
      <c r="F14" s="91" t="s">
        <v>41</v>
      </c>
      <c r="G14" s="92" t="s">
        <v>77</v>
      </c>
      <c r="H14" s="94">
        <v>4000000000</v>
      </c>
      <c r="I14" s="94">
        <v>3928280818.9499998</v>
      </c>
      <c r="J14" s="94">
        <v>71719181.049999997</v>
      </c>
      <c r="K14" s="94">
        <v>3928280818.9499998</v>
      </c>
      <c r="L14" s="94">
        <v>3338745041.4200001</v>
      </c>
      <c r="M14" s="94">
        <v>3338745041.4200001</v>
      </c>
      <c r="N14" s="95">
        <f>+K14/H14</f>
        <v>0.98207020473749995</v>
      </c>
      <c r="O14" s="95">
        <f>+L14/H14</f>
        <v>0.83468626035500004</v>
      </c>
      <c r="P14" s="95">
        <f>+M14/L14</f>
        <v>1</v>
      </c>
    </row>
    <row r="15" spans="1:16" ht="25.5" x14ac:dyDescent="0.3">
      <c r="A15" s="91" t="s">
        <v>46</v>
      </c>
      <c r="B15" s="92" t="s">
        <v>45</v>
      </c>
      <c r="C15" s="93" t="s">
        <v>76</v>
      </c>
      <c r="D15" s="91" t="s">
        <v>43</v>
      </c>
      <c r="E15" s="91" t="s">
        <v>52</v>
      </c>
      <c r="F15" s="91" t="s">
        <v>41</v>
      </c>
      <c r="G15" s="92" t="s">
        <v>75</v>
      </c>
      <c r="H15" s="94">
        <v>165000000</v>
      </c>
      <c r="I15" s="94">
        <v>162453793</v>
      </c>
      <c r="J15" s="94">
        <v>2546207</v>
      </c>
      <c r="K15" s="94">
        <v>162453793</v>
      </c>
      <c r="L15" s="94">
        <v>162453793</v>
      </c>
      <c r="M15" s="94">
        <v>162453793</v>
      </c>
      <c r="N15" s="95">
        <f>+K15/H15</f>
        <v>0.98456844242424246</v>
      </c>
      <c r="O15" s="95">
        <f>+L15/H15</f>
        <v>0.98456844242424246</v>
      </c>
      <c r="P15" s="95">
        <f>+M15/L15</f>
        <v>1</v>
      </c>
    </row>
    <row r="16" spans="1:16" ht="38.25" x14ac:dyDescent="0.3">
      <c r="A16" s="91" t="s">
        <v>46</v>
      </c>
      <c r="B16" s="92" t="s">
        <v>45</v>
      </c>
      <c r="C16" s="93" t="s">
        <v>74</v>
      </c>
      <c r="D16" s="91" t="s">
        <v>43</v>
      </c>
      <c r="E16" s="91" t="s">
        <v>52</v>
      </c>
      <c r="F16" s="91" t="s">
        <v>41</v>
      </c>
      <c r="G16" s="92" t="s">
        <v>73</v>
      </c>
      <c r="H16" s="94">
        <v>0</v>
      </c>
      <c r="I16" s="94">
        <v>0</v>
      </c>
      <c r="J16" s="94">
        <v>0</v>
      </c>
      <c r="K16" s="94">
        <v>0</v>
      </c>
      <c r="L16" s="94">
        <v>0</v>
      </c>
      <c r="M16" s="94">
        <v>0</v>
      </c>
      <c r="N16" s="95" t="e">
        <f>+K16/H16</f>
        <v>#DIV/0!</v>
      </c>
      <c r="O16" s="95" t="e">
        <f>+L16/H16</f>
        <v>#DIV/0!</v>
      </c>
      <c r="P16" s="95" t="e">
        <f>+M16/L16</f>
        <v>#DIV/0!</v>
      </c>
    </row>
    <row r="17" spans="1:16" ht="38.25" x14ac:dyDescent="0.3">
      <c r="A17" s="91" t="s">
        <v>46</v>
      </c>
      <c r="B17" s="92" t="s">
        <v>45</v>
      </c>
      <c r="C17" s="93" t="s">
        <v>72</v>
      </c>
      <c r="D17" s="91" t="s">
        <v>43</v>
      </c>
      <c r="E17" s="91" t="s">
        <v>52</v>
      </c>
      <c r="F17" s="91" t="s">
        <v>41</v>
      </c>
      <c r="G17" s="92" t="s">
        <v>71</v>
      </c>
      <c r="H17" s="94">
        <v>3000000000</v>
      </c>
      <c r="I17" s="94">
        <v>1931464260</v>
      </c>
      <c r="J17" s="94">
        <v>1068535740</v>
      </c>
      <c r="K17" s="94">
        <v>1931464260</v>
      </c>
      <c r="L17" s="94">
        <v>1931464260</v>
      </c>
      <c r="M17" s="94">
        <v>1931464260</v>
      </c>
      <c r="N17" s="95">
        <f>+K17/H17</f>
        <v>0.64382141999999998</v>
      </c>
      <c r="O17" s="95">
        <f>+L17/H17</f>
        <v>0.64382141999999998</v>
      </c>
      <c r="P17" s="95">
        <f>+M17/L17</f>
        <v>1</v>
      </c>
    </row>
    <row r="18" spans="1:16" ht="38.25" x14ac:dyDescent="0.3">
      <c r="A18" s="91" t="s">
        <v>46</v>
      </c>
      <c r="B18" s="92" t="s">
        <v>45</v>
      </c>
      <c r="C18" s="93" t="s">
        <v>70</v>
      </c>
      <c r="D18" s="91" t="s">
        <v>43</v>
      </c>
      <c r="E18" s="91" t="s">
        <v>52</v>
      </c>
      <c r="F18" s="91" t="s">
        <v>41</v>
      </c>
      <c r="G18" s="92" t="s">
        <v>69</v>
      </c>
      <c r="H18" s="94">
        <v>284558321</v>
      </c>
      <c r="I18" s="94">
        <v>284558321</v>
      </c>
      <c r="J18" s="94">
        <v>0</v>
      </c>
      <c r="K18" s="94">
        <v>284558321</v>
      </c>
      <c r="L18" s="94">
        <v>284558321</v>
      </c>
      <c r="M18" s="94">
        <v>284558321</v>
      </c>
      <c r="N18" s="95">
        <f>+K18/H18</f>
        <v>1</v>
      </c>
      <c r="O18" s="95">
        <f>+L18/H18</f>
        <v>1</v>
      </c>
      <c r="P18" s="95">
        <f>+M18/L18</f>
        <v>1</v>
      </c>
    </row>
    <row r="19" spans="1:16" ht="25.5" x14ac:dyDescent="0.3">
      <c r="A19" s="91" t="s">
        <v>46</v>
      </c>
      <c r="B19" s="92" t="s">
        <v>45</v>
      </c>
      <c r="C19" s="93" t="s">
        <v>68</v>
      </c>
      <c r="D19" s="91" t="s">
        <v>43</v>
      </c>
      <c r="E19" s="91" t="s">
        <v>52</v>
      </c>
      <c r="F19" s="91" t="s">
        <v>41</v>
      </c>
      <c r="G19" s="92" t="s">
        <v>67</v>
      </c>
      <c r="H19" s="94">
        <v>58366190167</v>
      </c>
      <c r="I19" s="94">
        <v>58365198286.449997</v>
      </c>
      <c r="J19" s="94">
        <v>991880.55</v>
      </c>
      <c r="K19" s="94">
        <v>58365198286.449997</v>
      </c>
      <c r="L19" s="94">
        <v>57661958853.25</v>
      </c>
      <c r="M19" s="94">
        <v>57661958853.25</v>
      </c>
      <c r="N19" s="95">
        <f>+K19/H19</f>
        <v>0.99998300590552225</v>
      </c>
      <c r="O19" s="95">
        <f>+L19/H19</f>
        <v>0.98793425934200907</v>
      </c>
      <c r="P19" s="95">
        <f>+M19/L19</f>
        <v>1</v>
      </c>
    </row>
    <row r="20" spans="1:16" ht="25.5" x14ac:dyDescent="0.3">
      <c r="A20" s="91" t="s">
        <v>46</v>
      </c>
      <c r="B20" s="92" t="s">
        <v>45</v>
      </c>
      <c r="C20" s="93" t="s">
        <v>66</v>
      </c>
      <c r="D20" s="91" t="s">
        <v>65</v>
      </c>
      <c r="E20" s="91" t="s">
        <v>64</v>
      </c>
      <c r="F20" s="91" t="s">
        <v>41</v>
      </c>
      <c r="G20" s="92" t="s">
        <v>63</v>
      </c>
      <c r="H20" s="94">
        <v>98781100000</v>
      </c>
      <c r="I20" s="94">
        <v>92124427373.649994</v>
      </c>
      <c r="J20" s="94">
        <v>6656672626.3500004</v>
      </c>
      <c r="K20" s="94">
        <v>92124427373.649994</v>
      </c>
      <c r="L20" s="94">
        <v>90094781949.589996</v>
      </c>
      <c r="M20" s="94">
        <v>89562163211.699997</v>
      </c>
      <c r="N20" s="95">
        <f>+K20/H20</f>
        <v>0.93261187994110206</v>
      </c>
      <c r="O20" s="95">
        <f>+L20/H20</f>
        <v>0.9120649795314083</v>
      </c>
      <c r="P20" s="95">
        <f>+M20/L20</f>
        <v>0.99408823989176187</v>
      </c>
    </row>
    <row r="21" spans="1:16" ht="25.5" x14ac:dyDescent="0.3">
      <c r="A21" s="91" t="s">
        <v>46</v>
      </c>
      <c r="B21" s="92" t="s">
        <v>45</v>
      </c>
      <c r="C21" s="93" t="s">
        <v>62</v>
      </c>
      <c r="D21" s="91" t="s">
        <v>43</v>
      </c>
      <c r="E21" s="91" t="s">
        <v>52</v>
      </c>
      <c r="F21" s="91" t="s">
        <v>41</v>
      </c>
      <c r="G21" s="92" t="s">
        <v>61</v>
      </c>
      <c r="H21" s="94">
        <v>10719200000</v>
      </c>
      <c r="I21" s="94">
        <v>9941462274</v>
      </c>
      <c r="J21" s="94">
        <v>777737726</v>
      </c>
      <c r="K21" s="94">
        <v>9941462274</v>
      </c>
      <c r="L21" s="94">
        <v>9941462274</v>
      </c>
      <c r="M21" s="94">
        <v>9941462274</v>
      </c>
      <c r="N21" s="95">
        <f>+K21/H21</f>
        <v>0.92744442439734309</v>
      </c>
      <c r="O21" s="95">
        <f>+L21/H21</f>
        <v>0.92744442439734309</v>
      </c>
      <c r="P21" s="95">
        <f>+M21/L21</f>
        <v>1</v>
      </c>
    </row>
    <row r="22" spans="1:16" ht="25.5" x14ac:dyDescent="0.3">
      <c r="A22" s="91" t="s">
        <v>46</v>
      </c>
      <c r="B22" s="92" t="s">
        <v>45</v>
      </c>
      <c r="C22" s="93" t="s">
        <v>60</v>
      </c>
      <c r="D22" s="91" t="s">
        <v>43</v>
      </c>
      <c r="E22" s="91" t="s">
        <v>52</v>
      </c>
      <c r="F22" s="91" t="s">
        <v>41</v>
      </c>
      <c r="G22" s="92" t="s">
        <v>59</v>
      </c>
      <c r="H22" s="94">
        <v>634800000</v>
      </c>
      <c r="I22" s="94">
        <v>469364912.48000002</v>
      </c>
      <c r="J22" s="94">
        <v>165435087.52000001</v>
      </c>
      <c r="K22" s="94">
        <v>469364912.48000002</v>
      </c>
      <c r="L22" s="94">
        <v>469364912.48000002</v>
      </c>
      <c r="M22" s="94">
        <v>469364912.48000002</v>
      </c>
      <c r="N22" s="95">
        <f>+K22/H22</f>
        <v>0.73939022129804666</v>
      </c>
      <c r="O22" s="95">
        <f>+L22/H22</f>
        <v>0.73939022129804666</v>
      </c>
      <c r="P22" s="95">
        <f>+M22/L22</f>
        <v>1</v>
      </c>
    </row>
    <row r="23" spans="1:16" ht="25.5" x14ac:dyDescent="0.3">
      <c r="A23" s="91" t="s">
        <v>46</v>
      </c>
      <c r="B23" s="92" t="s">
        <v>45</v>
      </c>
      <c r="C23" s="93" t="s">
        <v>58</v>
      </c>
      <c r="D23" s="91" t="s">
        <v>43</v>
      </c>
      <c r="E23" s="91" t="s">
        <v>42</v>
      </c>
      <c r="F23" s="91" t="s">
        <v>57</v>
      </c>
      <c r="G23" s="92" t="s">
        <v>56</v>
      </c>
      <c r="H23" s="94">
        <v>3491000000</v>
      </c>
      <c r="I23" s="94">
        <v>3032830130</v>
      </c>
      <c r="J23" s="94">
        <v>458169870</v>
      </c>
      <c r="K23" s="94">
        <v>3032830130</v>
      </c>
      <c r="L23" s="94">
        <v>3032830130</v>
      </c>
      <c r="M23" s="94">
        <v>3032830130</v>
      </c>
      <c r="N23" s="95">
        <f>+K23/H23</f>
        <v>0.86875684044686341</v>
      </c>
      <c r="O23" s="95">
        <f>+L23/H23</f>
        <v>0.86875684044686341</v>
      </c>
      <c r="P23" s="95">
        <f>+M23/L23</f>
        <v>1</v>
      </c>
    </row>
    <row r="24" spans="1:16" ht="25.5" x14ac:dyDescent="0.3">
      <c r="A24" s="91" t="s">
        <v>46</v>
      </c>
      <c r="B24" s="92" t="s">
        <v>45</v>
      </c>
      <c r="C24" s="93" t="s">
        <v>53</v>
      </c>
      <c r="D24" s="91" t="s">
        <v>43</v>
      </c>
      <c r="E24" s="91" t="s">
        <v>52</v>
      </c>
      <c r="F24" s="91" t="s">
        <v>41</v>
      </c>
      <c r="G24" s="92" t="s">
        <v>51</v>
      </c>
      <c r="H24" s="94">
        <v>52800000</v>
      </c>
      <c r="I24" s="94">
        <v>49540501</v>
      </c>
      <c r="J24" s="94">
        <v>3259499</v>
      </c>
      <c r="K24" s="94">
        <v>49540501</v>
      </c>
      <c r="L24" s="94">
        <v>49540501</v>
      </c>
      <c r="M24" s="94">
        <v>49540501</v>
      </c>
      <c r="N24" s="95">
        <f>+K24/H24</f>
        <v>0.93826706439393937</v>
      </c>
      <c r="O24" s="95">
        <f>+L24/H24</f>
        <v>0.93826706439393937</v>
      </c>
      <c r="P24" s="95">
        <f>+M24/L24</f>
        <v>1</v>
      </c>
    </row>
    <row r="25" spans="1:16" ht="25.5" x14ac:dyDescent="0.3">
      <c r="A25" s="91" t="s">
        <v>46</v>
      </c>
      <c r="B25" s="92" t="s">
        <v>45</v>
      </c>
      <c r="C25" s="93" t="s">
        <v>133</v>
      </c>
      <c r="D25" s="91" t="s">
        <v>43</v>
      </c>
      <c r="E25" s="91" t="s">
        <v>42</v>
      </c>
      <c r="F25" s="91" t="s">
        <v>57</v>
      </c>
      <c r="G25" s="92" t="s">
        <v>134</v>
      </c>
      <c r="H25" s="94">
        <v>62690229484</v>
      </c>
      <c r="I25" s="94">
        <v>7610127828.0299997</v>
      </c>
      <c r="J25" s="94">
        <v>55080101655.970001</v>
      </c>
      <c r="K25" s="94">
        <v>7610127828.0299997</v>
      </c>
      <c r="L25" s="94">
        <v>7610127828.0299997</v>
      </c>
      <c r="M25" s="94">
        <v>7610127828.0299997</v>
      </c>
      <c r="N25" s="95">
        <f>+K25/H25</f>
        <v>0.12139256612503357</v>
      </c>
      <c r="O25" s="95">
        <f>+L25/H25</f>
        <v>0.12139256612503357</v>
      </c>
      <c r="P25" s="95">
        <f>+M25/L25</f>
        <v>1</v>
      </c>
    </row>
    <row r="26" spans="1:16" ht="25.5" x14ac:dyDescent="0.3">
      <c r="A26" s="91" t="s">
        <v>46</v>
      </c>
      <c r="B26" s="92" t="s">
        <v>45</v>
      </c>
      <c r="C26" s="93" t="s">
        <v>135</v>
      </c>
      <c r="D26" s="91" t="s">
        <v>43</v>
      </c>
      <c r="E26" s="91" t="s">
        <v>42</v>
      </c>
      <c r="F26" s="91" t="s">
        <v>41</v>
      </c>
      <c r="G26" s="92" t="s">
        <v>136</v>
      </c>
      <c r="H26" s="94">
        <v>16918493974</v>
      </c>
      <c r="I26" s="94">
        <v>16918493974</v>
      </c>
      <c r="J26" s="94">
        <v>0</v>
      </c>
      <c r="K26" s="94">
        <v>16918493974</v>
      </c>
      <c r="L26" s="94">
        <v>16918493974</v>
      </c>
      <c r="M26" s="94">
        <v>16918493974</v>
      </c>
      <c r="N26" s="95">
        <f>+K26/H26</f>
        <v>1</v>
      </c>
      <c r="O26" s="95">
        <f>+L26/H26</f>
        <v>1</v>
      </c>
      <c r="P26" s="95">
        <f>+M26/L26</f>
        <v>1</v>
      </c>
    </row>
    <row r="27" spans="1:16" ht="38.25" x14ac:dyDescent="0.3">
      <c r="A27" s="91" t="s">
        <v>46</v>
      </c>
      <c r="B27" s="92" t="s">
        <v>45</v>
      </c>
      <c r="C27" s="93" t="s">
        <v>137</v>
      </c>
      <c r="D27" s="91" t="s">
        <v>43</v>
      </c>
      <c r="E27" s="91" t="s">
        <v>42</v>
      </c>
      <c r="F27" s="91" t="s">
        <v>41</v>
      </c>
      <c r="G27" s="92" t="s">
        <v>138</v>
      </c>
      <c r="H27" s="94">
        <v>500000000</v>
      </c>
      <c r="I27" s="94">
        <v>496376000</v>
      </c>
      <c r="J27" s="94">
        <v>3624000</v>
      </c>
      <c r="K27" s="94">
        <v>496376000</v>
      </c>
      <c r="L27" s="94">
        <v>496376000</v>
      </c>
      <c r="M27" s="94">
        <v>496376000</v>
      </c>
      <c r="N27" s="95">
        <f>+K27/H27</f>
        <v>0.99275199999999997</v>
      </c>
      <c r="O27" s="95">
        <f>+L27/H27</f>
        <v>0.99275199999999997</v>
      </c>
      <c r="P27" s="95">
        <f>+M27/L27</f>
        <v>1</v>
      </c>
    </row>
    <row r="28" spans="1:16" ht="25.5" x14ac:dyDescent="0.3">
      <c r="A28" s="91" t="s">
        <v>46</v>
      </c>
      <c r="B28" s="92" t="s">
        <v>45</v>
      </c>
      <c r="C28" s="93" t="s">
        <v>139</v>
      </c>
      <c r="D28" s="91" t="s">
        <v>43</v>
      </c>
      <c r="E28" s="91" t="s">
        <v>42</v>
      </c>
      <c r="F28" s="91" t="s">
        <v>41</v>
      </c>
      <c r="G28" s="92" t="s">
        <v>140</v>
      </c>
      <c r="H28" s="94">
        <v>500000000</v>
      </c>
      <c r="I28" s="94">
        <v>500000000</v>
      </c>
      <c r="J28" s="94">
        <v>0</v>
      </c>
      <c r="K28" s="94">
        <v>500000000</v>
      </c>
      <c r="L28" s="94">
        <v>500000000</v>
      </c>
      <c r="M28" s="94">
        <v>500000000</v>
      </c>
      <c r="N28" s="95">
        <f>+K28/H28</f>
        <v>1</v>
      </c>
      <c r="O28" s="95">
        <f>+L28/H28</f>
        <v>1</v>
      </c>
      <c r="P28" s="95">
        <f>+M28/L28</f>
        <v>1</v>
      </c>
    </row>
    <row r="29" spans="1:16" ht="51" x14ac:dyDescent="0.3">
      <c r="A29" s="91" t="s">
        <v>46</v>
      </c>
      <c r="B29" s="92" t="s">
        <v>45</v>
      </c>
      <c r="C29" s="93" t="s">
        <v>141</v>
      </c>
      <c r="D29" s="91" t="s">
        <v>43</v>
      </c>
      <c r="E29" s="91" t="s">
        <v>42</v>
      </c>
      <c r="F29" s="91" t="s">
        <v>41</v>
      </c>
      <c r="G29" s="92" t="s">
        <v>142</v>
      </c>
      <c r="H29" s="94">
        <v>500000000</v>
      </c>
      <c r="I29" s="94">
        <v>499154400</v>
      </c>
      <c r="J29" s="94">
        <v>845600</v>
      </c>
      <c r="K29" s="94">
        <v>499154400</v>
      </c>
      <c r="L29" s="94">
        <v>499154400</v>
      </c>
      <c r="M29" s="94">
        <v>499154400</v>
      </c>
      <c r="N29" s="95">
        <f>+K29/H29</f>
        <v>0.9983088</v>
      </c>
      <c r="O29" s="95">
        <f>+L29/H29</f>
        <v>0.9983088</v>
      </c>
      <c r="P29" s="95">
        <f>+M29/L29</f>
        <v>1</v>
      </c>
    </row>
    <row r="30" spans="1:16" ht="38.25" x14ac:dyDescent="0.3">
      <c r="A30" s="91" t="s">
        <v>46</v>
      </c>
      <c r="B30" s="92" t="s">
        <v>45</v>
      </c>
      <c r="C30" s="93" t="s">
        <v>143</v>
      </c>
      <c r="D30" s="91" t="s">
        <v>43</v>
      </c>
      <c r="E30" s="91" t="s">
        <v>42</v>
      </c>
      <c r="F30" s="91" t="s">
        <v>41</v>
      </c>
      <c r="G30" s="92" t="s">
        <v>144</v>
      </c>
      <c r="H30" s="94">
        <v>1500000000</v>
      </c>
      <c r="I30" s="94">
        <v>1499837443</v>
      </c>
      <c r="J30" s="94">
        <v>162557</v>
      </c>
      <c r="K30" s="94">
        <v>1499837443</v>
      </c>
      <c r="L30" s="94">
        <v>1457557243</v>
      </c>
      <c r="M30" s="94">
        <v>1457557243</v>
      </c>
      <c r="N30" s="95">
        <f>+K30/H30</f>
        <v>0.9998916286666667</v>
      </c>
      <c r="O30" s="95">
        <f>+L30/H30</f>
        <v>0.97170482866666663</v>
      </c>
      <c r="P30" s="95">
        <f>+M30/L30</f>
        <v>1</v>
      </c>
    </row>
    <row r="31" spans="1:16" x14ac:dyDescent="0.3">
      <c r="A31" s="91" t="s">
        <v>39</v>
      </c>
      <c r="B31" s="92" t="s">
        <v>39</v>
      </c>
      <c r="C31" s="93" t="s">
        <v>39</v>
      </c>
      <c r="D31" s="91" t="s">
        <v>39</v>
      </c>
      <c r="E31" s="91" t="s">
        <v>39</v>
      </c>
      <c r="F31" s="91" t="s">
        <v>39</v>
      </c>
      <c r="G31" s="92" t="s">
        <v>39</v>
      </c>
      <c r="H31" s="94">
        <v>1735939471946</v>
      </c>
      <c r="I31" s="94">
        <v>1646756929576.29</v>
      </c>
      <c r="J31" s="94">
        <v>89182542369.7099</v>
      </c>
      <c r="K31" s="94">
        <v>1646756929576.28</v>
      </c>
      <c r="L31" s="94">
        <v>1607970616544.5</v>
      </c>
      <c r="M31" s="94">
        <v>1607246480055.0701</v>
      </c>
      <c r="N31" s="96">
        <f>+K31/H31</f>
        <v>0.94862577652563784</v>
      </c>
      <c r="O31" s="96">
        <f>+L31/H31</f>
        <v>0.92628265128504395</v>
      </c>
      <c r="P31" s="96">
        <f>+M31/L31</f>
        <v>0.99954965813306584</v>
      </c>
    </row>
    <row r="32" spans="1:16" x14ac:dyDescent="0.3">
      <c r="A32" s="91" t="s">
        <v>39</v>
      </c>
      <c r="B32" s="79" t="s">
        <v>39</v>
      </c>
      <c r="C32" s="93" t="s">
        <v>39</v>
      </c>
      <c r="D32" s="91" t="s">
        <v>39</v>
      </c>
      <c r="E32" s="91" t="s">
        <v>39</v>
      </c>
      <c r="F32" s="91" t="s">
        <v>39</v>
      </c>
      <c r="G32" s="92" t="s">
        <v>39</v>
      </c>
      <c r="H32" s="97" t="s">
        <v>39</v>
      </c>
      <c r="I32" s="97" t="s">
        <v>39</v>
      </c>
      <c r="J32" s="97" t="s">
        <v>39</v>
      </c>
      <c r="K32" s="97" t="s">
        <v>39</v>
      </c>
      <c r="L32" s="97" t="s">
        <v>39</v>
      </c>
      <c r="M32" s="97" t="s">
        <v>39</v>
      </c>
    </row>
    <row r="33" spans="7:16" ht="33.950000000000003" customHeight="1" x14ac:dyDescent="0.3">
      <c r="L33" s="98"/>
      <c r="M33" s="98"/>
    </row>
    <row r="37" spans="7:16" x14ac:dyDescent="0.3">
      <c r="G37" s="92" t="s">
        <v>26</v>
      </c>
      <c r="H37" s="94">
        <f t="shared" ref="H37:M37" si="0">SUM(H38:H42)</f>
        <v>1653330748488</v>
      </c>
      <c r="I37" s="94">
        <f t="shared" si="0"/>
        <v>1619232939931.26</v>
      </c>
      <c r="J37" s="94">
        <f t="shared" si="0"/>
        <v>34097808556.740002</v>
      </c>
      <c r="K37" s="94">
        <f t="shared" si="0"/>
        <v>1619232939931.2539</v>
      </c>
      <c r="L37" s="94">
        <f t="shared" si="0"/>
        <v>1580488907099.47</v>
      </c>
      <c r="M37" s="94">
        <f t="shared" si="0"/>
        <v>1579764770610.0398</v>
      </c>
      <c r="N37" s="95">
        <f>+K37/H37</f>
        <v>0.97937629322630748</v>
      </c>
      <c r="O37" s="95">
        <f>+L37/H37</f>
        <v>0.95594236576368929</v>
      </c>
      <c r="P37" s="95">
        <f>+M37/L37</f>
        <v>0.99954182754072018</v>
      </c>
    </row>
    <row r="38" spans="7:16" x14ac:dyDescent="0.3">
      <c r="G38" s="92" t="s">
        <v>121</v>
      </c>
      <c r="H38" s="94">
        <f t="shared" ref="H38:M38" si="1">SUM(H5:H8)</f>
        <v>1212056700000</v>
      </c>
      <c r="I38" s="94">
        <f t="shared" si="1"/>
        <v>1192732205579.53</v>
      </c>
      <c r="J38" s="94">
        <f t="shared" si="1"/>
        <v>19324494420.470001</v>
      </c>
      <c r="K38" s="94">
        <f t="shared" si="1"/>
        <v>1192732205579.5239</v>
      </c>
      <c r="L38" s="94">
        <f t="shared" si="1"/>
        <v>1192579338630.52</v>
      </c>
      <c r="M38" s="94">
        <f t="shared" si="1"/>
        <v>1192576785814.52</v>
      </c>
      <c r="N38" s="95">
        <f>+K38/H38</f>
        <v>0.98405644354717392</v>
      </c>
      <c r="O38" s="95">
        <f>+L38/H38</f>
        <v>0.98393032160172045</v>
      </c>
      <c r="P38" s="95">
        <f>+M38/L38</f>
        <v>0.99999785941621044</v>
      </c>
    </row>
    <row r="39" spans="7:16" x14ac:dyDescent="0.3">
      <c r="G39" s="92" t="s">
        <v>145</v>
      </c>
      <c r="H39" s="94">
        <f t="shared" ref="H39:M39" si="2">SUM(H9:H11)</f>
        <v>229053400000</v>
      </c>
      <c r="I39" s="94">
        <f t="shared" si="2"/>
        <v>223663022045.75</v>
      </c>
      <c r="J39" s="94">
        <f t="shared" si="2"/>
        <v>5390377954.25</v>
      </c>
      <c r="K39" s="94">
        <f t="shared" si="2"/>
        <v>223663022045.75</v>
      </c>
      <c r="L39" s="94">
        <f t="shared" si="2"/>
        <v>190678683030.41998</v>
      </c>
      <c r="M39" s="94">
        <f t="shared" si="2"/>
        <v>190494612401.87997</v>
      </c>
      <c r="N39" s="95">
        <f>+K39/H39</f>
        <v>0.97646671931414242</v>
      </c>
      <c r="O39" s="95">
        <f>+L39/H39</f>
        <v>0.832463884100476</v>
      </c>
      <c r="P39" s="95">
        <f>+M39/L39</f>
        <v>0.9990346554443601</v>
      </c>
    </row>
    <row r="40" spans="7:16" x14ac:dyDescent="0.3">
      <c r="G40" s="92" t="s">
        <v>146</v>
      </c>
      <c r="H40" s="94">
        <f t="shared" ref="H40:M40" si="3">SUM(H12:H19)</f>
        <v>98541748488</v>
      </c>
      <c r="I40" s="94">
        <f t="shared" si="3"/>
        <v>97220087114.849991</v>
      </c>
      <c r="J40" s="94">
        <f t="shared" si="3"/>
        <v>1321661373.1499999</v>
      </c>
      <c r="K40" s="94">
        <f t="shared" si="3"/>
        <v>97220087114.849991</v>
      </c>
      <c r="L40" s="94">
        <f t="shared" si="3"/>
        <v>93642905671.459991</v>
      </c>
      <c r="M40" s="94">
        <f t="shared" si="3"/>
        <v>93638011364.459991</v>
      </c>
      <c r="N40" s="95">
        <f>+K40/H40</f>
        <v>0.98658780269855928</v>
      </c>
      <c r="O40" s="95">
        <f>+L40/H40</f>
        <v>0.95028662580371637</v>
      </c>
      <c r="P40" s="95">
        <f>+M40/L40</f>
        <v>0.999947734353554</v>
      </c>
    </row>
    <row r="41" spans="7:16" x14ac:dyDescent="0.3">
      <c r="G41" s="92" t="s">
        <v>147</v>
      </c>
      <c r="H41" s="94">
        <f t="shared" ref="H41:M41" si="4">+H20</f>
        <v>98781100000</v>
      </c>
      <c r="I41" s="94">
        <f t="shared" si="4"/>
        <v>92124427373.649994</v>
      </c>
      <c r="J41" s="94">
        <f t="shared" si="4"/>
        <v>6656672626.3500004</v>
      </c>
      <c r="K41" s="94">
        <f t="shared" si="4"/>
        <v>92124427373.649994</v>
      </c>
      <c r="L41" s="94">
        <f t="shared" si="4"/>
        <v>90094781949.589996</v>
      </c>
      <c r="M41" s="94">
        <f t="shared" si="4"/>
        <v>89562163211.699997</v>
      </c>
      <c r="N41" s="95">
        <f>+K41/H41</f>
        <v>0.93261187994110206</v>
      </c>
      <c r="O41" s="95">
        <f>+L41/H41</f>
        <v>0.9120649795314083</v>
      </c>
      <c r="P41" s="95">
        <f>+M41/L41</f>
        <v>0.99408823989176187</v>
      </c>
    </row>
    <row r="42" spans="7:16" x14ac:dyDescent="0.3">
      <c r="G42" s="92" t="s">
        <v>117</v>
      </c>
      <c r="H42" s="94">
        <f t="shared" ref="H42:M42" si="5">SUM(H21:H24)</f>
        <v>14897800000</v>
      </c>
      <c r="I42" s="94">
        <f t="shared" si="5"/>
        <v>13493197817.48</v>
      </c>
      <c r="J42" s="94">
        <f t="shared" si="5"/>
        <v>1404602182.52</v>
      </c>
      <c r="K42" s="94">
        <f t="shared" si="5"/>
        <v>13493197817.48</v>
      </c>
      <c r="L42" s="94">
        <f t="shared" si="5"/>
        <v>13493197817.48</v>
      </c>
      <c r="M42" s="94">
        <f t="shared" si="5"/>
        <v>13493197817.48</v>
      </c>
      <c r="N42" s="95">
        <f>+K42/H42</f>
        <v>0.9057174762367598</v>
      </c>
      <c r="O42" s="95">
        <f>+L42/H42</f>
        <v>0.9057174762367598</v>
      </c>
      <c r="P42" s="95">
        <f>+M42/L42</f>
        <v>1</v>
      </c>
    </row>
    <row r="43" spans="7:16" x14ac:dyDescent="0.3">
      <c r="G43" s="92" t="s">
        <v>148</v>
      </c>
      <c r="H43" s="94">
        <f t="shared" ref="H43:M43" si="6">SUM(H25:H26)</f>
        <v>79608723458</v>
      </c>
      <c r="I43" s="94">
        <f t="shared" si="6"/>
        <v>24528621802.029999</v>
      </c>
      <c r="J43" s="94">
        <f t="shared" si="6"/>
        <v>55080101655.970001</v>
      </c>
      <c r="K43" s="94">
        <f t="shared" si="6"/>
        <v>24528621802.029999</v>
      </c>
      <c r="L43" s="94">
        <f t="shared" si="6"/>
        <v>24528621802.029999</v>
      </c>
      <c r="M43" s="94">
        <f t="shared" si="6"/>
        <v>24528621802.029999</v>
      </c>
      <c r="N43" s="95">
        <f>+K43/H43</f>
        <v>0.30811474844174352</v>
      </c>
      <c r="O43" s="95">
        <f>+L43/H43</f>
        <v>0.30811474844174352</v>
      </c>
      <c r="P43" s="95">
        <f>+M43/L43</f>
        <v>1</v>
      </c>
    </row>
    <row r="44" spans="7:16" x14ac:dyDescent="0.3">
      <c r="G44" s="92" t="s">
        <v>20</v>
      </c>
      <c r="H44" s="94">
        <f t="shared" ref="H44:M44" si="7">SUM(H27:H30)</f>
        <v>3000000000</v>
      </c>
      <c r="I44" s="94">
        <f t="shared" si="7"/>
        <v>2995367843</v>
      </c>
      <c r="J44" s="94">
        <f t="shared" si="7"/>
        <v>4632157</v>
      </c>
      <c r="K44" s="94">
        <f t="shared" si="7"/>
        <v>2995367843</v>
      </c>
      <c r="L44" s="94">
        <f t="shared" si="7"/>
        <v>2953087643</v>
      </c>
      <c r="M44" s="94">
        <f t="shared" si="7"/>
        <v>2953087643</v>
      </c>
      <c r="N44" s="95">
        <f>+K44/H44</f>
        <v>0.99845594766666668</v>
      </c>
      <c r="O44" s="95">
        <f>+L44/H44</f>
        <v>0.98436254766666664</v>
      </c>
      <c r="P44" s="95">
        <f>+M44/L44</f>
        <v>1</v>
      </c>
    </row>
    <row r="45" spans="7:16" s="101" customFormat="1" x14ac:dyDescent="0.3">
      <c r="G45" s="99" t="s">
        <v>7</v>
      </c>
      <c r="H45" s="100">
        <f t="shared" ref="H45:M45" si="8">+H37+H43+H44</f>
        <v>1735939471946</v>
      </c>
      <c r="I45" s="100">
        <f t="shared" si="8"/>
        <v>1646756929576.29</v>
      </c>
      <c r="J45" s="100">
        <f t="shared" si="8"/>
        <v>89182542369.710007</v>
      </c>
      <c r="K45" s="100">
        <f t="shared" si="8"/>
        <v>1646756929576.2839</v>
      </c>
      <c r="L45" s="100">
        <f t="shared" si="8"/>
        <v>1607970616544.5</v>
      </c>
      <c r="M45" s="100">
        <f t="shared" si="8"/>
        <v>1607246480055.0698</v>
      </c>
      <c r="N45" s="96">
        <f>+K45/H45</f>
        <v>0.94862577652564017</v>
      </c>
      <c r="O45" s="96">
        <f>+L45/H45</f>
        <v>0.92628265128504395</v>
      </c>
      <c r="P45" s="96">
        <f>+M45/L45</f>
        <v>0.99954965813306573</v>
      </c>
    </row>
    <row r="47" spans="7:16" x14ac:dyDescent="0.3">
      <c r="K47" s="102"/>
      <c r="L47" s="102"/>
    </row>
  </sheetData>
  <autoFilter ref="A4:P4" xr:uid="{F461E4DE-DDB3-4000-A15E-1A3AF9C37C92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159E9-15C0-474A-BA72-A6C0365CDF06}">
  <dimension ref="A1:R43"/>
  <sheetViews>
    <sheetView showGridLines="0" workbookViewId="0">
      <pane ySplit="4" topLeftCell="A20" activePane="bottomLeft" state="frozen"/>
      <selection pane="bottomLeft" activeCell="C25" sqref="C25"/>
    </sheetView>
  </sheetViews>
  <sheetFormatPr baseColWidth="10" defaultRowHeight="14.25" x14ac:dyDescent="0.2"/>
  <cols>
    <col min="1" max="1" width="13.42578125" style="39" customWidth="1"/>
    <col min="2" max="2" width="27" style="39" customWidth="1"/>
    <col min="3" max="3" width="21.5703125" style="39" customWidth="1"/>
    <col min="4" max="4" width="9.5703125" style="39" customWidth="1"/>
    <col min="5" max="5" width="8" style="39" customWidth="1"/>
    <col min="6" max="6" width="9.5703125" style="39" customWidth="1"/>
    <col min="7" max="7" width="27.5703125" style="39" customWidth="1"/>
    <col min="8" max="13" width="18.85546875" style="39" customWidth="1"/>
    <col min="14" max="14" width="6.42578125" style="39" customWidth="1"/>
    <col min="15" max="15" width="5.7109375" style="39" customWidth="1"/>
    <col min="16" max="16" width="6.85546875" style="39" customWidth="1"/>
    <col min="17" max="17" width="17.28515625" style="39" customWidth="1"/>
    <col min="18" max="18" width="20" style="39" bestFit="1" customWidth="1"/>
    <col min="19" max="16384" width="11.42578125" style="39"/>
  </cols>
  <sheetData>
    <row r="1" spans="1:16" x14ac:dyDescent="0.2">
      <c r="A1" s="56" t="s">
        <v>100</v>
      </c>
      <c r="B1" s="56">
        <v>2024</v>
      </c>
      <c r="C1" s="57" t="s">
        <v>39</v>
      </c>
      <c r="D1" s="57" t="s">
        <v>39</v>
      </c>
      <c r="E1" s="57" t="s">
        <v>39</v>
      </c>
      <c r="F1" s="57" t="s">
        <v>39</v>
      </c>
      <c r="G1" s="57" t="s">
        <v>39</v>
      </c>
      <c r="H1" s="57" t="s">
        <v>39</v>
      </c>
      <c r="I1" s="57" t="s">
        <v>39</v>
      </c>
      <c r="J1" s="57" t="s">
        <v>39</v>
      </c>
      <c r="K1" s="57" t="s">
        <v>39</v>
      </c>
      <c r="L1" s="57" t="s">
        <v>39</v>
      </c>
      <c r="M1" s="57" t="s">
        <v>39</v>
      </c>
    </row>
    <row r="2" spans="1:16" x14ac:dyDescent="0.2">
      <c r="A2" s="56" t="s">
        <v>99</v>
      </c>
      <c r="B2" s="56" t="s">
        <v>98</v>
      </c>
      <c r="C2" s="57" t="s">
        <v>39</v>
      </c>
      <c r="D2" s="57" t="s">
        <v>39</v>
      </c>
      <c r="E2" s="57" t="s">
        <v>39</v>
      </c>
      <c r="F2" s="57" t="s">
        <v>39</v>
      </c>
      <c r="G2" s="57" t="s">
        <v>39</v>
      </c>
      <c r="H2" s="57" t="s">
        <v>39</v>
      </c>
      <c r="I2" s="57" t="s">
        <v>39</v>
      </c>
      <c r="J2" s="57" t="s">
        <v>39</v>
      </c>
      <c r="K2" s="57" t="s">
        <v>39</v>
      </c>
      <c r="L2" s="57" t="s">
        <v>39</v>
      </c>
      <c r="M2" s="57" t="s">
        <v>39</v>
      </c>
    </row>
    <row r="3" spans="1:16" x14ac:dyDescent="0.2">
      <c r="A3" s="56" t="s">
        <v>97</v>
      </c>
      <c r="B3" s="56" t="s">
        <v>96</v>
      </c>
      <c r="C3" s="57" t="s">
        <v>39</v>
      </c>
      <c r="D3" s="57" t="s">
        <v>39</v>
      </c>
      <c r="E3" s="57" t="s">
        <v>39</v>
      </c>
      <c r="F3" s="57" t="s">
        <v>39</v>
      </c>
      <c r="G3" s="57" t="s">
        <v>39</v>
      </c>
      <c r="H3" s="57" t="s">
        <v>39</v>
      </c>
      <c r="I3" s="57" t="s">
        <v>39</v>
      </c>
      <c r="J3" s="57" t="s">
        <v>39</v>
      </c>
      <c r="K3" s="57" t="s">
        <v>39</v>
      </c>
      <c r="L3" s="57" t="s">
        <v>39</v>
      </c>
      <c r="M3" s="57" t="s">
        <v>39</v>
      </c>
    </row>
    <row r="4" spans="1:16" ht="33" x14ac:dyDescent="0.2">
      <c r="A4" s="56" t="s">
        <v>95</v>
      </c>
      <c r="B4" s="56" t="s">
        <v>94</v>
      </c>
      <c r="C4" s="49" t="s">
        <v>93</v>
      </c>
      <c r="D4" s="49" t="s">
        <v>92</v>
      </c>
      <c r="E4" s="49" t="s">
        <v>91</v>
      </c>
      <c r="F4" s="49" t="s">
        <v>90</v>
      </c>
      <c r="G4" s="49" t="s">
        <v>38</v>
      </c>
      <c r="H4" s="49" t="s">
        <v>34</v>
      </c>
      <c r="I4" s="49" t="s">
        <v>33</v>
      </c>
      <c r="J4" s="49" t="s">
        <v>32</v>
      </c>
      <c r="K4" s="49" t="s">
        <v>31</v>
      </c>
      <c r="L4" s="49" t="s">
        <v>30</v>
      </c>
      <c r="M4" s="49" t="s">
        <v>17</v>
      </c>
      <c r="N4" s="48" t="s">
        <v>29</v>
      </c>
      <c r="O4" s="48" t="s">
        <v>28</v>
      </c>
      <c r="P4" s="48" t="s">
        <v>27</v>
      </c>
    </row>
    <row r="5" spans="1:16" ht="33.75" x14ac:dyDescent="0.2">
      <c r="A5" s="51" t="s">
        <v>46</v>
      </c>
      <c r="B5" s="42" t="s">
        <v>45</v>
      </c>
      <c r="C5" s="52" t="s">
        <v>89</v>
      </c>
      <c r="D5" s="51" t="s">
        <v>43</v>
      </c>
      <c r="E5" s="51" t="s">
        <v>52</v>
      </c>
      <c r="F5" s="51" t="s">
        <v>41</v>
      </c>
      <c r="G5" s="42" t="s">
        <v>88</v>
      </c>
      <c r="H5" s="41">
        <v>767406344013</v>
      </c>
      <c r="I5" s="41">
        <v>752937000669.5</v>
      </c>
      <c r="J5" s="41">
        <v>14469343343.5</v>
      </c>
      <c r="K5" s="41">
        <v>752937000669.5</v>
      </c>
      <c r="L5" s="41">
        <v>752903466187.5</v>
      </c>
      <c r="M5" s="41">
        <v>752903466187.5</v>
      </c>
      <c r="N5" s="40">
        <f>+K5/H5</f>
        <v>0.98114513457390062</v>
      </c>
      <c r="O5" s="40">
        <f>+L5/H5</f>
        <v>0.98110143610533629</v>
      </c>
      <c r="P5" s="40">
        <f>+M5/L5</f>
        <v>1</v>
      </c>
    </row>
    <row r="6" spans="1:16" ht="33.75" x14ac:dyDescent="0.2">
      <c r="A6" s="51" t="s">
        <v>46</v>
      </c>
      <c r="B6" s="42" t="s">
        <v>45</v>
      </c>
      <c r="C6" s="52" t="s">
        <v>87</v>
      </c>
      <c r="D6" s="51" t="s">
        <v>43</v>
      </c>
      <c r="E6" s="51" t="s">
        <v>52</v>
      </c>
      <c r="F6" s="51" t="s">
        <v>41</v>
      </c>
      <c r="G6" s="42" t="s">
        <v>86</v>
      </c>
      <c r="H6" s="41">
        <v>356958250512</v>
      </c>
      <c r="I6" s="41">
        <v>356203847288</v>
      </c>
      <c r="J6" s="41">
        <v>754403224</v>
      </c>
      <c r="K6" s="41">
        <v>356203847288</v>
      </c>
      <c r="L6" s="41">
        <v>356202555388</v>
      </c>
      <c r="M6" s="41">
        <v>356202555388</v>
      </c>
      <c r="N6" s="40">
        <f>+K6/H6</f>
        <v>0.99788657854828144</v>
      </c>
      <c r="O6" s="40">
        <f>+L6/H6</f>
        <v>0.99788295935752691</v>
      </c>
      <c r="P6" s="40">
        <f>+M6/L6</f>
        <v>1</v>
      </c>
    </row>
    <row r="7" spans="1:16" ht="33.75" x14ac:dyDescent="0.2">
      <c r="A7" s="51" t="s">
        <v>46</v>
      </c>
      <c r="B7" s="42" t="s">
        <v>45</v>
      </c>
      <c r="C7" s="52" t="s">
        <v>85</v>
      </c>
      <c r="D7" s="51" t="s">
        <v>43</v>
      </c>
      <c r="E7" s="51" t="s">
        <v>52</v>
      </c>
      <c r="F7" s="51" t="s">
        <v>41</v>
      </c>
      <c r="G7" s="42" t="s">
        <v>84</v>
      </c>
      <c r="H7" s="41">
        <v>260319105475</v>
      </c>
      <c r="I7" s="41">
        <v>254751546956.85999</v>
      </c>
      <c r="J7" s="41">
        <v>5567558518.1400003</v>
      </c>
      <c r="K7" s="41">
        <v>254751546956.85999</v>
      </c>
      <c r="L7" s="41">
        <v>254590697591.45999</v>
      </c>
      <c r="M7" s="41">
        <v>254567380570.23001</v>
      </c>
      <c r="N7" s="40">
        <f>+K7/H7</f>
        <v>0.97861256280832332</v>
      </c>
      <c r="O7" s="40">
        <f>+L7/H7</f>
        <v>0.97799466976084037</v>
      </c>
      <c r="P7" s="40">
        <f>+M7/L7</f>
        <v>0.99990841369519556</v>
      </c>
    </row>
    <row r="8" spans="1:16" ht="33.75" x14ac:dyDescent="0.2">
      <c r="A8" s="51" t="s">
        <v>46</v>
      </c>
      <c r="B8" s="42" t="s">
        <v>45</v>
      </c>
      <c r="C8" s="52" t="s">
        <v>82</v>
      </c>
      <c r="D8" s="51" t="s">
        <v>43</v>
      </c>
      <c r="E8" s="51" t="s">
        <v>52</v>
      </c>
      <c r="F8" s="51" t="s">
        <v>41</v>
      </c>
      <c r="G8" s="42" t="s">
        <v>81</v>
      </c>
      <c r="H8" s="41">
        <v>251622756904</v>
      </c>
      <c r="I8" s="41">
        <v>245573532901.64001</v>
      </c>
      <c r="J8" s="41">
        <v>6049224002.3599997</v>
      </c>
      <c r="K8" s="41">
        <v>245573532901.64001</v>
      </c>
      <c r="L8" s="41">
        <v>192120958791.26999</v>
      </c>
      <c r="M8" s="41">
        <v>192117245314.26999</v>
      </c>
      <c r="N8" s="40">
        <f>+K8/H8</f>
        <v>0.97595915378723908</v>
      </c>
      <c r="O8" s="40">
        <f>+L8/H8</f>
        <v>0.76352775541907225</v>
      </c>
      <c r="P8" s="40">
        <f>+M8/L8</f>
        <v>0.99998067115101152</v>
      </c>
    </row>
    <row r="9" spans="1:16" ht="33.75" x14ac:dyDescent="0.2">
      <c r="A9" s="51" t="s">
        <v>46</v>
      </c>
      <c r="B9" s="42" t="s">
        <v>45</v>
      </c>
      <c r="C9" s="52" t="s">
        <v>82</v>
      </c>
      <c r="D9" s="51" t="s">
        <v>65</v>
      </c>
      <c r="E9" s="51" t="s">
        <v>83</v>
      </c>
      <c r="F9" s="51" t="s">
        <v>41</v>
      </c>
      <c r="G9" s="42" t="s">
        <v>81</v>
      </c>
      <c r="H9" s="41">
        <v>69020000</v>
      </c>
      <c r="I9" s="41">
        <v>68946500</v>
      </c>
      <c r="J9" s="41">
        <v>73500</v>
      </c>
      <c r="K9" s="41">
        <v>68946500</v>
      </c>
      <c r="L9" s="41">
        <v>68946500</v>
      </c>
      <c r="M9" s="41">
        <v>68946500</v>
      </c>
      <c r="N9" s="40">
        <f>+K9/H9</f>
        <v>0.99893509127789049</v>
      </c>
      <c r="O9" s="40">
        <f>+L9/H9</f>
        <v>0.99893509127789049</v>
      </c>
      <c r="P9" s="40">
        <f>+M9/L9</f>
        <v>1</v>
      </c>
    </row>
    <row r="10" spans="1:16" ht="33.75" x14ac:dyDescent="0.2">
      <c r="A10" s="51" t="s">
        <v>46</v>
      </c>
      <c r="B10" s="42" t="s">
        <v>45</v>
      </c>
      <c r="C10" s="52" t="s">
        <v>82</v>
      </c>
      <c r="D10" s="51" t="s">
        <v>65</v>
      </c>
      <c r="E10" s="51" t="s">
        <v>64</v>
      </c>
      <c r="F10" s="51" t="s">
        <v>41</v>
      </c>
      <c r="G10" s="42" t="s">
        <v>81</v>
      </c>
      <c r="H10" s="41">
        <v>7628904000</v>
      </c>
      <c r="I10" s="41">
        <v>6391835433.4899998</v>
      </c>
      <c r="J10" s="41">
        <v>1237068566.51</v>
      </c>
      <c r="K10" s="41">
        <v>6391835433.4899998</v>
      </c>
      <c r="L10" s="41">
        <v>6172885451.4899998</v>
      </c>
      <c r="M10" s="41">
        <v>6124002066.8900003</v>
      </c>
      <c r="N10" s="40">
        <f>+K10/H10</f>
        <v>0.83784452307828228</v>
      </c>
      <c r="O10" s="40">
        <f>+L10/H10</f>
        <v>0.80914446576991916</v>
      </c>
      <c r="P10" s="40">
        <f>+M10/L10</f>
        <v>0.99208095063740409</v>
      </c>
    </row>
    <row r="11" spans="1:16" ht="33.75" x14ac:dyDescent="0.2">
      <c r="A11" s="51" t="s">
        <v>46</v>
      </c>
      <c r="B11" s="42" t="s">
        <v>45</v>
      </c>
      <c r="C11" s="52" t="s">
        <v>80</v>
      </c>
      <c r="D11" s="51" t="s">
        <v>43</v>
      </c>
      <c r="E11" s="51" t="s">
        <v>52</v>
      </c>
      <c r="F11" s="51" t="s">
        <v>41</v>
      </c>
      <c r="G11" s="42" t="s">
        <v>79</v>
      </c>
      <c r="H11" s="41">
        <v>36704178757</v>
      </c>
      <c r="I11" s="41">
        <v>36527679304.480003</v>
      </c>
      <c r="J11" s="41">
        <v>176499451.75999999</v>
      </c>
      <c r="K11" s="41">
        <v>36527679304.480003</v>
      </c>
      <c r="L11" s="41">
        <v>31937265996.25</v>
      </c>
      <c r="M11" s="41">
        <v>31937265996.25</v>
      </c>
      <c r="N11" s="40">
        <f>+K11/H11</f>
        <v>0.99519129814377505</v>
      </c>
      <c r="O11" s="40">
        <f>+L11/H11</f>
        <v>0.87012615668887883</v>
      </c>
      <c r="P11" s="40">
        <f>+M11/L11</f>
        <v>1</v>
      </c>
    </row>
    <row r="12" spans="1:16" ht="33.75" x14ac:dyDescent="0.2">
      <c r="A12" s="51" t="s">
        <v>46</v>
      </c>
      <c r="B12" s="42" t="s">
        <v>45</v>
      </c>
      <c r="C12" s="52" t="s">
        <v>80</v>
      </c>
      <c r="D12" s="51" t="s">
        <v>65</v>
      </c>
      <c r="E12" s="51" t="s">
        <v>64</v>
      </c>
      <c r="F12" s="51" t="s">
        <v>41</v>
      </c>
      <c r="G12" s="42" t="s">
        <v>79</v>
      </c>
      <c r="H12" s="41">
        <v>1440232000</v>
      </c>
      <c r="I12" s="41">
        <v>1410181509.4100001</v>
      </c>
      <c r="J12" s="41">
        <v>30050490.59</v>
      </c>
      <c r="K12" s="41">
        <v>1410181509.4100001</v>
      </c>
      <c r="L12" s="41">
        <v>1333601183.4100001</v>
      </c>
      <c r="M12" s="41">
        <v>1331463683.4100001</v>
      </c>
      <c r="N12" s="40">
        <f>+K12/H12</f>
        <v>0.97913496534586097</v>
      </c>
      <c r="O12" s="40">
        <f>+L12/H12</f>
        <v>0.9259627500361054</v>
      </c>
      <c r="P12" s="40">
        <f>+M12/L12</f>
        <v>0.99839719698318319</v>
      </c>
    </row>
    <row r="13" spans="1:16" ht="45" x14ac:dyDescent="0.2">
      <c r="A13" s="51" t="s">
        <v>46</v>
      </c>
      <c r="B13" s="42" t="s">
        <v>45</v>
      </c>
      <c r="C13" s="52" t="s">
        <v>78</v>
      </c>
      <c r="D13" s="51" t="s">
        <v>43</v>
      </c>
      <c r="E13" s="51" t="s">
        <v>52</v>
      </c>
      <c r="F13" s="51" t="s">
        <v>41</v>
      </c>
      <c r="G13" s="42" t="s">
        <v>77</v>
      </c>
      <c r="H13" s="41">
        <v>3635772834</v>
      </c>
      <c r="I13" s="41">
        <v>3608081016.0999999</v>
      </c>
      <c r="J13" s="41">
        <v>27691817</v>
      </c>
      <c r="K13" s="41">
        <v>3608081016.0999999</v>
      </c>
      <c r="L13" s="41">
        <v>3574551903.0999999</v>
      </c>
      <c r="M13" s="41">
        <v>3574551903.0999999</v>
      </c>
      <c r="N13" s="40">
        <f>+K13/H13</f>
        <v>0.99238351262184488</v>
      </c>
      <c r="O13" s="40">
        <f>+L13/H13</f>
        <v>0.98316150824179904</v>
      </c>
      <c r="P13" s="40">
        <f>+M13/L13</f>
        <v>1</v>
      </c>
    </row>
    <row r="14" spans="1:16" ht="33.75" x14ac:dyDescent="0.2">
      <c r="A14" s="51" t="s">
        <v>46</v>
      </c>
      <c r="B14" s="42" t="s">
        <v>45</v>
      </c>
      <c r="C14" s="52" t="s">
        <v>76</v>
      </c>
      <c r="D14" s="51" t="s">
        <v>43</v>
      </c>
      <c r="E14" s="51" t="s">
        <v>52</v>
      </c>
      <c r="F14" s="51" t="s">
        <v>41</v>
      </c>
      <c r="G14" s="42" t="s">
        <v>75</v>
      </c>
      <c r="H14" s="41">
        <v>135500000</v>
      </c>
      <c r="I14" s="41">
        <v>135081616</v>
      </c>
      <c r="J14" s="41">
        <v>418384</v>
      </c>
      <c r="K14" s="41">
        <v>135081616</v>
      </c>
      <c r="L14" s="41">
        <v>135081616</v>
      </c>
      <c r="M14" s="41">
        <v>135081616</v>
      </c>
      <c r="N14" s="40">
        <f>+K14/H14</f>
        <v>0.99691229520295199</v>
      </c>
      <c r="O14" s="40">
        <f>+L14/H14</f>
        <v>0.99691229520295199</v>
      </c>
      <c r="P14" s="40">
        <f>+M14/L14</f>
        <v>1</v>
      </c>
    </row>
    <row r="15" spans="1:16" ht="33.75" x14ac:dyDescent="0.2">
      <c r="A15" s="51" t="s">
        <v>46</v>
      </c>
      <c r="B15" s="42" t="s">
        <v>45</v>
      </c>
      <c r="C15" s="52" t="s">
        <v>74</v>
      </c>
      <c r="D15" s="51" t="s">
        <v>43</v>
      </c>
      <c r="E15" s="51" t="s">
        <v>52</v>
      </c>
      <c r="F15" s="51" t="s">
        <v>41</v>
      </c>
      <c r="G15" s="42" t="s">
        <v>73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0" t="e">
        <f>+K15/H15</f>
        <v>#DIV/0!</v>
      </c>
      <c r="O15" s="40" t="e">
        <f>+L15/H15</f>
        <v>#DIV/0!</v>
      </c>
      <c r="P15" s="40" t="e">
        <f>+M15/L15</f>
        <v>#DIV/0!</v>
      </c>
    </row>
    <row r="16" spans="1:16" ht="33.75" x14ac:dyDescent="0.2">
      <c r="A16" s="51" t="s">
        <v>46</v>
      </c>
      <c r="B16" s="42" t="s">
        <v>45</v>
      </c>
      <c r="C16" s="52" t="s">
        <v>72</v>
      </c>
      <c r="D16" s="51" t="s">
        <v>43</v>
      </c>
      <c r="E16" s="51" t="s">
        <v>52</v>
      </c>
      <c r="F16" s="51" t="s">
        <v>41</v>
      </c>
      <c r="G16" s="42" t="s">
        <v>71</v>
      </c>
      <c r="H16" s="41">
        <v>3393600000</v>
      </c>
      <c r="I16" s="41">
        <v>3031312258</v>
      </c>
      <c r="J16" s="41">
        <v>362287742</v>
      </c>
      <c r="K16" s="41">
        <v>3031312258</v>
      </c>
      <c r="L16" s="41">
        <v>3031312258</v>
      </c>
      <c r="M16" s="41">
        <v>3031312258</v>
      </c>
      <c r="N16" s="40">
        <f>+K16/H16</f>
        <v>0.89324382897218291</v>
      </c>
      <c r="O16" s="40">
        <f>+L16/H16</f>
        <v>0.89324382897218291</v>
      </c>
      <c r="P16" s="40">
        <f>+M16/L16</f>
        <v>1</v>
      </c>
    </row>
    <row r="17" spans="1:16" ht="33.75" x14ac:dyDescent="0.2">
      <c r="A17" s="51" t="s">
        <v>46</v>
      </c>
      <c r="B17" s="42" t="s">
        <v>45</v>
      </c>
      <c r="C17" s="52" t="s">
        <v>70</v>
      </c>
      <c r="D17" s="51" t="s">
        <v>43</v>
      </c>
      <c r="E17" s="51" t="s">
        <v>52</v>
      </c>
      <c r="F17" s="51" t="s">
        <v>41</v>
      </c>
      <c r="G17" s="42" t="s">
        <v>69</v>
      </c>
      <c r="H17" s="41">
        <v>300000000</v>
      </c>
      <c r="I17" s="41">
        <v>300000000</v>
      </c>
      <c r="J17" s="41">
        <v>0</v>
      </c>
      <c r="K17" s="41">
        <v>300000000</v>
      </c>
      <c r="L17" s="41">
        <v>300000000</v>
      </c>
      <c r="M17" s="41">
        <v>300000000</v>
      </c>
      <c r="N17" s="40">
        <f>+K17/H17</f>
        <v>1</v>
      </c>
      <c r="O17" s="40">
        <f>+L17/H17</f>
        <v>1</v>
      </c>
      <c r="P17" s="40">
        <f>+M17/L17</f>
        <v>1</v>
      </c>
    </row>
    <row r="18" spans="1:16" ht="33.75" x14ac:dyDescent="0.2">
      <c r="A18" s="51" t="s">
        <v>46</v>
      </c>
      <c r="B18" s="42" t="s">
        <v>45</v>
      </c>
      <c r="C18" s="52" t="s">
        <v>68</v>
      </c>
      <c r="D18" s="51" t="s">
        <v>43</v>
      </c>
      <c r="E18" s="51" t="s">
        <v>52</v>
      </c>
      <c r="F18" s="51" t="s">
        <v>41</v>
      </c>
      <c r="G18" s="42" t="s">
        <v>67</v>
      </c>
      <c r="H18" s="41">
        <v>72494101925</v>
      </c>
      <c r="I18" s="41">
        <v>72493893627.279999</v>
      </c>
      <c r="J18" s="41">
        <v>208297.72</v>
      </c>
      <c r="K18" s="41">
        <v>72493893627.279999</v>
      </c>
      <c r="L18" s="41">
        <v>71580444287.100006</v>
      </c>
      <c r="M18" s="41">
        <v>71580444287.100006</v>
      </c>
      <c r="N18" s="40">
        <f>+K18/H18</f>
        <v>0.99999712669424867</v>
      </c>
      <c r="O18" s="40">
        <f>+L18/H18</f>
        <v>0.9873968003790814</v>
      </c>
      <c r="P18" s="40">
        <f>+M18/L18</f>
        <v>1</v>
      </c>
    </row>
    <row r="19" spans="1:16" ht="33.75" x14ac:dyDescent="0.2">
      <c r="A19" s="51" t="s">
        <v>46</v>
      </c>
      <c r="B19" s="42" t="s">
        <v>45</v>
      </c>
      <c r="C19" s="52" t="s">
        <v>66</v>
      </c>
      <c r="D19" s="51" t="s">
        <v>65</v>
      </c>
      <c r="E19" s="51" t="s">
        <v>64</v>
      </c>
      <c r="F19" s="51" t="s">
        <v>41</v>
      </c>
      <c r="G19" s="42" t="s">
        <v>63</v>
      </c>
      <c r="H19" s="41">
        <v>96251351000</v>
      </c>
      <c r="I19" s="41">
        <v>94816610515.149994</v>
      </c>
      <c r="J19" s="41">
        <v>1434740484.8499999</v>
      </c>
      <c r="K19" s="41">
        <v>94816610515.149994</v>
      </c>
      <c r="L19" s="41">
        <v>93811130352.869995</v>
      </c>
      <c r="M19" s="41">
        <v>93612936599.270004</v>
      </c>
      <c r="N19" s="40">
        <f>+K19/H19</f>
        <v>0.98509381458084666</v>
      </c>
      <c r="O19" s="40">
        <f>+L19/H19</f>
        <v>0.97464741406975153</v>
      </c>
      <c r="P19" s="40">
        <f>+M19/L19</f>
        <v>0.99788731088886273</v>
      </c>
    </row>
    <row r="20" spans="1:16" ht="33.75" x14ac:dyDescent="0.2">
      <c r="A20" s="51" t="s">
        <v>46</v>
      </c>
      <c r="B20" s="42" t="s">
        <v>45</v>
      </c>
      <c r="C20" s="52" t="s">
        <v>62</v>
      </c>
      <c r="D20" s="51" t="s">
        <v>43</v>
      </c>
      <c r="E20" s="51" t="s">
        <v>52</v>
      </c>
      <c r="F20" s="51" t="s">
        <v>41</v>
      </c>
      <c r="G20" s="42" t="s">
        <v>61</v>
      </c>
      <c r="H20" s="41">
        <v>10977337912</v>
      </c>
      <c r="I20" s="41">
        <v>10970012108</v>
      </c>
      <c r="J20" s="41">
        <v>7325804</v>
      </c>
      <c r="K20" s="41">
        <v>10970012108</v>
      </c>
      <c r="L20" s="41">
        <v>10970012108</v>
      </c>
      <c r="M20" s="41">
        <v>10970012108</v>
      </c>
      <c r="N20" s="40">
        <f>+K20/H20</f>
        <v>0.99933264293595336</v>
      </c>
      <c r="O20" s="40">
        <f>+L20/H20</f>
        <v>0.99933264293595336</v>
      </c>
      <c r="P20" s="40">
        <f>+M20/L20</f>
        <v>1</v>
      </c>
    </row>
    <row r="21" spans="1:16" ht="33.75" x14ac:dyDescent="0.2">
      <c r="A21" s="51" t="s">
        <v>46</v>
      </c>
      <c r="B21" s="42" t="s">
        <v>45</v>
      </c>
      <c r="C21" s="52" t="s">
        <v>60</v>
      </c>
      <c r="D21" s="51" t="s">
        <v>43</v>
      </c>
      <c r="E21" s="51" t="s">
        <v>52</v>
      </c>
      <c r="F21" s="51" t="s">
        <v>41</v>
      </c>
      <c r="G21" s="42" t="s">
        <v>59</v>
      </c>
      <c r="H21" s="41">
        <v>173131998</v>
      </c>
      <c r="I21" s="41">
        <v>156486996.41999999</v>
      </c>
      <c r="J21" s="41">
        <v>16645001</v>
      </c>
      <c r="K21" s="41">
        <v>156486996.41999999</v>
      </c>
      <c r="L21" s="41">
        <v>90966510.420000002</v>
      </c>
      <c r="M21" s="41">
        <v>90966510.420000002</v>
      </c>
      <c r="N21" s="40">
        <f>+K21/H21</f>
        <v>0.9038594727012853</v>
      </c>
      <c r="O21" s="40">
        <f>+L21/H21</f>
        <v>0.52541708910446472</v>
      </c>
      <c r="P21" s="40">
        <f>+M21/L21</f>
        <v>1</v>
      </c>
    </row>
    <row r="22" spans="1:16" ht="33.75" x14ac:dyDescent="0.2">
      <c r="A22" s="51" t="s">
        <v>46</v>
      </c>
      <c r="B22" s="42" t="s">
        <v>45</v>
      </c>
      <c r="C22" s="52" t="s">
        <v>58</v>
      </c>
      <c r="D22" s="51" t="s">
        <v>43</v>
      </c>
      <c r="E22" s="51" t="s">
        <v>42</v>
      </c>
      <c r="F22" s="51" t="s">
        <v>57</v>
      </c>
      <c r="G22" s="42" t="s">
        <v>56</v>
      </c>
      <c r="H22" s="41">
        <v>3991000000</v>
      </c>
      <c r="I22" s="41">
        <v>3630638723</v>
      </c>
      <c r="J22" s="41">
        <v>360361277</v>
      </c>
      <c r="K22" s="41">
        <v>3630638723</v>
      </c>
      <c r="L22" s="41">
        <v>3630638723</v>
      </c>
      <c r="M22" s="41">
        <v>3630638723</v>
      </c>
      <c r="N22" s="40">
        <f>+K22/H22</f>
        <v>0.90970652042094713</v>
      </c>
      <c r="O22" s="40">
        <f>+L22/H22</f>
        <v>0.90970652042094713</v>
      </c>
      <c r="P22" s="40">
        <f>+M22/L22</f>
        <v>1</v>
      </c>
    </row>
    <row r="23" spans="1:16" ht="33.75" x14ac:dyDescent="0.2">
      <c r="A23" s="51" t="s">
        <v>46</v>
      </c>
      <c r="B23" s="42" t="s">
        <v>45</v>
      </c>
      <c r="C23" s="52" t="s">
        <v>55</v>
      </c>
      <c r="D23" s="51" t="s">
        <v>43</v>
      </c>
      <c r="E23" s="51" t="s">
        <v>52</v>
      </c>
      <c r="F23" s="51" t="s">
        <v>41</v>
      </c>
      <c r="G23" s="42" t="s">
        <v>54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0" t="e">
        <f>+K23/H23</f>
        <v>#DIV/0!</v>
      </c>
      <c r="O23" s="40" t="e">
        <f>+L23/H23</f>
        <v>#DIV/0!</v>
      </c>
      <c r="P23" s="40" t="e">
        <f>+M23/L23</f>
        <v>#DIV/0!</v>
      </c>
    </row>
    <row r="24" spans="1:16" ht="33.75" x14ac:dyDescent="0.2">
      <c r="A24" s="51" t="s">
        <v>46</v>
      </c>
      <c r="B24" s="42" t="s">
        <v>45</v>
      </c>
      <c r="C24" s="52" t="s">
        <v>53</v>
      </c>
      <c r="D24" s="51" t="s">
        <v>43</v>
      </c>
      <c r="E24" s="51" t="s">
        <v>52</v>
      </c>
      <c r="F24" s="51" t="s">
        <v>41</v>
      </c>
      <c r="G24" s="42" t="s">
        <v>51</v>
      </c>
      <c r="H24" s="41">
        <v>1068486000</v>
      </c>
      <c r="I24" s="41">
        <v>1068486000</v>
      </c>
      <c r="J24" s="41">
        <v>0</v>
      </c>
      <c r="K24" s="41">
        <v>1068486000</v>
      </c>
      <c r="L24" s="41">
        <v>1068486000</v>
      </c>
      <c r="M24" s="41">
        <v>1068486000</v>
      </c>
      <c r="N24" s="40">
        <f>+K24/H24</f>
        <v>1</v>
      </c>
      <c r="O24" s="40">
        <f>+L24/H24</f>
        <v>1</v>
      </c>
      <c r="P24" s="40">
        <f>+M24/L24</f>
        <v>1</v>
      </c>
    </row>
    <row r="25" spans="1:16" ht="67.5" x14ac:dyDescent="0.2">
      <c r="A25" s="51" t="s">
        <v>46</v>
      </c>
      <c r="B25" s="42" t="s">
        <v>45</v>
      </c>
      <c r="C25" s="52" t="s">
        <v>50</v>
      </c>
      <c r="D25" s="51" t="s">
        <v>43</v>
      </c>
      <c r="E25" s="51" t="s">
        <v>42</v>
      </c>
      <c r="F25" s="51" t="s">
        <v>41</v>
      </c>
      <c r="G25" s="42" t="s">
        <v>49</v>
      </c>
      <c r="H25" s="41">
        <v>697500000</v>
      </c>
      <c r="I25" s="41">
        <v>697500000</v>
      </c>
      <c r="J25" s="41">
        <v>0</v>
      </c>
      <c r="K25" s="41">
        <v>697500000</v>
      </c>
      <c r="L25" s="41">
        <v>697500000</v>
      </c>
      <c r="M25" s="41">
        <v>697500000</v>
      </c>
      <c r="N25" s="40">
        <f>+K25/H25</f>
        <v>1</v>
      </c>
      <c r="O25" s="40">
        <f>+L25/H25</f>
        <v>1</v>
      </c>
      <c r="P25" s="40">
        <f>+M25/L25</f>
        <v>1</v>
      </c>
    </row>
    <row r="26" spans="1:16" ht="56.25" x14ac:dyDescent="0.2">
      <c r="A26" s="51" t="s">
        <v>46</v>
      </c>
      <c r="B26" s="42" t="s">
        <v>45</v>
      </c>
      <c r="C26" s="52" t="s">
        <v>48</v>
      </c>
      <c r="D26" s="51" t="s">
        <v>43</v>
      </c>
      <c r="E26" s="51" t="s">
        <v>42</v>
      </c>
      <c r="F26" s="51" t="s">
        <v>41</v>
      </c>
      <c r="G26" s="42" t="s">
        <v>40</v>
      </c>
      <c r="H26" s="41">
        <v>1000000000</v>
      </c>
      <c r="I26" s="41">
        <v>1000000000</v>
      </c>
      <c r="J26" s="41">
        <v>0</v>
      </c>
      <c r="K26" s="41">
        <v>1000000000</v>
      </c>
      <c r="L26" s="41">
        <v>850000000</v>
      </c>
      <c r="M26" s="41">
        <v>850000000</v>
      </c>
      <c r="N26" s="40">
        <f>+K26/H26</f>
        <v>1</v>
      </c>
      <c r="O26" s="40">
        <f>+L26/H26</f>
        <v>0.85</v>
      </c>
      <c r="P26" s="40">
        <f>+M26/L26</f>
        <v>1</v>
      </c>
    </row>
    <row r="27" spans="1:16" ht="56.25" x14ac:dyDescent="0.2">
      <c r="A27" s="51" t="s">
        <v>46</v>
      </c>
      <c r="B27" s="42" t="s">
        <v>45</v>
      </c>
      <c r="C27" s="52" t="s">
        <v>47</v>
      </c>
      <c r="D27" s="51" t="s">
        <v>43</v>
      </c>
      <c r="E27" s="51" t="s">
        <v>42</v>
      </c>
      <c r="F27" s="51" t="s">
        <v>41</v>
      </c>
      <c r="G27" s="42" t="s">
        <v>40</v>
      </c>
      <c r="H27" s="41">
        <v>500000000</v>
      </c>
      <c r="I27" s="41">
        <v>495024250</v>
      </c>
      <c r="J27" s="41">
        <v>4975750</v>
      </c>
      <c r="K27" s="41">
        <v>495024250</v>
      </c>
      <c r="L27" s="41">
        <v>414855000</v>
      </c>
      <c r="M27" s="41">
        <v>414855000</v>
      </c>
      <c r="N27" s="40">
        <f>+K27/H27</f>
        <v>0.9900485</v>
      </c>
      <c r="O27" s="40">
        <f>+L27/H27</f>
        <v>0.82970999999999995</v>
      </c>
      <c r="P27" s="40">
        <f>+M27/L27</f>
        <v>1</v>
      </c>
    </row>
    <row r="28" spans="1:16" ht="56.25" x14ac:dyDescent="0.2">
      <c r="A28" s="51" t="s">
        <v>46</v>
      </c>
      <c r="B28" s="42" t="s">
        <v>45</v>
      </c>
      <c r="C28" s="52" t="s">
        <v>44</v>
      </c>
      <c r="D28" s="51" t="s">
        <v>43</v>
      </c>
      <c r="E28" s="51" t="s">
        <v>42</v>
      </c>
      <c r="F28" s="51" t="s">
        <v>41</v>
      </c>
      <c r="G28" s="42" t="s">
        <v>40</v>
      </c>
      <c r="H28" s="41">
        <v>1791257348</v>
      </c>
      <c r="I28" s="41">
        <v>1791257347.99</v>
      </c>
      <c r="J28" s="41">
        <v>0.01</v>
      </c>
      <c r="K28" s="41">
        <v>1791257347.99</v>
      </c>
      <c r="L28" s="41">
        <v>1791257347.99</v>
      </c>
      <c r="M28" s="41">
        <v>1791257347.99</v>
      </c>
      <c r="N28" s="40">
        <f>+K28/H28</f>
        <v>0.99999999999441735</v>
      </c>
      <c r="O28" s="40">
        <f>+L28/H28</f>
        <v>0.99999999999441735</v>
      </c>
      <c r="P28" s="40">
        <f>+M28/L28</f>
        <v>1</v>
      </c>
    </row>
    <row r="29" spans="1:16" s="43" customFormat="1" x14ac:dyDescent="0.2">
      <c r="A29" s="54" t="s">
        <v>39</v>
      </c>
      <c r="B29" s="46" t="s">
        <v>39</v>
      </c>
      <c r="C29" s="55" t="s">
        <v>39</v>
      </c>
      <c r="D29" s="54" t="s">
        <v>39</v>
      </c>
      <c r="E29" s="54" t="s">
        <v>39</v>
      </c>
      <c r="F29" s="54" t="s">
        <v>39</v>
      </c>
      <c r="G29" s="46" t="s">
        <v>39</v>
      </c>
      <c r="H29" s="45">
        <v>1878557830678</v>
      </c>
      <c r="I29" s="45">
        <v>1848058955021.3201</v>
      </c>
      <c r="J29" s="45">
        <v>30498875654.439999</v>
      </c>
      <c r="K29" s="45">
        <v>1848058955021.3201</v>
      </c>
      <c r="L29" s="45">
        <v>1787276613195.8601</v>
      </c>
      <c r="M29" s="45">
        <v>1787000368059.4299</v>
      </c>
      <c r="N29" s="44">
        <f>+K29/H29</f>
        <v>0.983764739547213</v>
      </c>
      <c r="O29" s="44">
        <f>+L29/H29</f>
        <v>0.95140888611920182</v>
      </c>
      <c r="P29" s="44">
        <f>+M29/L29</f>
        <v>0.99984543795046021</v>
      </c>
    </row>
    <row r="30" spans="1:16" x14ac:dyDescent="0.2">
      <c r="A30" s="51" t="s">
        <v>39</v>
      </c>
      <c r="B30" s="53" t="s">
        <v>39</v>
      </c>
      <c r="C30" s="52" t="s">
        <v>39</v>
      </c>
      <c r="D30" s="51" t="s">
        <v>39</v>
      </c>
      <c r="E30" s="51" t="s">
        <v>39</v>
      </c>
      <c r="F30" s="51" t="s">
        <v>39</v>
      </c>
      <c r="G30" s="42" t="s">
        <v>39</v>
      </c>
      <c r="H30" s="50" t="s">
        <v>39</v>
      </c>
      <c r="I30" s="50" t="s">
        <v>39</v>
      </c>
      <c r="J30" s="50" t="s">
        <v>39</v>
      </c>
      <c r="K30" s="50" t="s">
        <v>39</v>
      </c>
      <c r="L30" s="50" t="s">
        <v>39</v>
      </c>
      <c r="M30" s="50" t="s">
        <v>39</v>
      </c>
    </row>
    <row r="31" spans="1:16" ht="0" hidden="1" customHeight="1" x14ac:dyDescent="0.2"/>
    <row r="32" spans="1:16" ht="33.950000000000003" customHeight="1" x14ac:dyDescent="0.2"/>
    <row r="33" spans="7:18" ht="33" x14ac:dyDescent="0.2">
      <c r="G33" s="49" t="s">
        <v>38</v>
      </c>
      <c r="H33" s="49" t="s">
        <v>34</v>
      </c>
      <c r="I33" s="49" t="s">
        <v>33</v>
      </c>
      <c r="J33" s="49" t="s">
        <v>32</v>
      </c>
      <c r="K33" s="49" t="s">
        <v>31</v>
      </c>
      <c r="L33" s="49" t="s">
        <v>30</v>
      </c>
      <c r="M33" s="49" t="s">
        <v>17</v>
      </c>
      <c r="N33" s="48" t="s">
        <v>29</v>
      </c>
      <c r="O33" s="48" t="s">
        <v>28</v>
      </c>
      <c r="P33" s="48" t="s">
        <v>27</v>
      </c>
    </row>
    <row r="34" spans="7:18" x14ac:dyDescent="0.2">
      <c r="G34" s="46" t="s">
        <v>26</v>
      </c>
      <c r="H34" s="45">
        <f>SUM(H35:H39)</f>
        <v>1874569073330</v>
      </c>
      <c r="I34" s="45">
        <f>SUM(I35:I39)</f>
        <v>1844075173423.3296</v>
      </c>
      <c r="J34" s="45">
        <f>SUM(J35:J39)</f>
        <v>30493899904.429996</v>
      </c>
      <c r="K34" s="45">
        <f>SUM(K35:K39)</f>
        <v>1844075173423.3296</v>
      </c>
      <c r="L34" s="45">
        <f>SUM(L35:L39)</f>
        <v>1783523000847.8701</v>
      </c>
      <c r="M34" s="45">
        <f>SUM(M35:M39)</f>
        <v>1783246755711.4399</v>
      </c>
      <c r="N34" s="44">
        <f>+K34/H34</f>
        <v>0.98373284807665118</v>
      </c>
      <c r="O34" s="44">
        <f>+L34/H34</f>
        <v>0.95143093216597519</v>
      </c>
      <c r="P34" s="44">
        <f>+M34/L34</f>
        <v>0.99984511265831788</v>
      </c>
      <c r="Q34" s="41">
        <f>+H34*2%</f>
        <v>37491381466.599998</v>
      </c>
      <c r="R34" s="47" t="e">
        <f>+#REF!-Q34</f>
        <v>#REF!</v>
      </c>
    </row>
    <row r="35" spans="7:18" x14ac:dyDescent="0.2">
      <c r="G35" s="42" t="s">
        <v>25</v>
      </c>
      <c r="H35" s="41">
        <f>SUM(H5:H7)</f>
        <v>1384683700000</v>
      </c>
      <c r="I35" s="41">
        <f>SUM(I5:I7)</f>
        <v>1363892394914.3599</v>
      </c>
      <c r="J35" s="41">
        <f>SUM(J5:J7)</f>
        <v>20791305085.639999</v>
      </c>
      <c r="K35" s="41">
        <f>SUM(K5:K7)</f>
        <v>1363892394914.3599</v>
      </c>
      <c r="L35" s="41">
        <f>SUM(L5:L7)</f>
        <v>1363696719166.96</v>
      </c>
      <c r="M35" s="41">
        <f>SUM(M5:M7)</f>
        <v>1363673402145.73</v>
      </c>
      <c r="N35" s="40">
        <f>+K35/H35</f>
        <v>0.98498479827151852</v>
      </c>
      <c r="O35" s="40">
        <f>+L35/H35</f>
        <v>0.98484348387069187</v>
      </c>
      <c r="P35" s="44">
        <f>+M35/L35</f>
        <v>0.99998290160788517</v>
      </c>
    </row>
    <row r="36" spans="7:18" ht="22.5" x14ac:dyDescent="0.2">
      <c r="G36" s="42" t="s">
        <v>24</v>
      </c>
      <c r="H36" s="41">
        <f>SUM(H8:H10)</f>
        <v>259320680904</v>
      </c>
      <c r="I36" s="41">
        <f>SUM(I8:I10)</f>
        <v>252034314835.13</v>
      </c>
      <c r="J36" s="41">
        <f>SUM(J8:J10)</f>
        <v>7286366068.8699999</v>
      </c>
      <c r="K36" s="41">
        <f>SUM(K8:K10)</f>
        <v>252034314835.13</v>
      </c>
      <c r="L36" s="41">
        <f>SUM(L8:L10)</f>
        <v>198362790742.75998</v>
      </c>
      <c r="M36" s="41">
        <f>SUM(M8:M10)</f>
        <v>198310193881.16</v>
      </c>
      <c r="N36" s="40">
        <f>+K36/H36</f>
        <v>0.97190210189380388</v>
      </c>
      <c r="O36" s="40">
        <f>+L36/H36</f>
        <v>0.76493239972709115</v>
      </c>
      <c r="P36" s="40">
        <f>+M36/L36</f>
        <v>0.99973484512189492</v>
      </c>
    </row>
    <row r="37" spans="7:18" ht="22.5" x14ac:dyDescent="0.2">
      <c r="G37" s="42" t="s">
        <v>23</v>
      </c>
      <c r="H37" s="41">
        <f>SUM(H11:H18)</f>
        <v>118103385516</v>
      </c>
      <c r="I37" s="41">
        <f>SUM(I11:I18)</f>
        <v>117506229331.27</v>
      </c>
      <c r="J37" s="41">
        <f>SUM(J11:J18)</f>
        <v>597156183.07000005</v>
      </c>
      <c r="K37" s="41">
        <f>SUM(K11:K18)</f>
        <v>117506229331.27</v>
      </c>
      <c r="L37" s="41">
        <f>SUM(L11:L18)</f>
        <v>111892257243.86002</v>
      </c>
      <c r="M37" s="41">
        <f>SUM(M11:M18)</f>
        <v>111890119743.86002</v>
      </c>
      <c r="N37" s="40">
        <f>+K37/H37</f>
        <v>0.99494378436214181</v>
      </c>
      <c r="O37" s="40">
        <f>+L37/H37</f>
        <v>0.94740939690252546</v>
      </c>
      <c r="P37" s="40">
        <f>+M37/L37</f>
        <v>0.99998089680150659</v>
      </c>
    </row>
    <row r="38" spans="7:18" ht="33.75" x14ac:dyDescent="0.2">
      <c r="G38" s="42" t="s">
        <v>22</v>
      </c>
      <c r="H38" s="41">
        <f>+H19</f>
        <v>96251351000</v>
      </c>
      <c r="I38" s="41">
        <f>+I19</f>
        <v>94816610515.149994</v>
      </c>
      <c r="J38" s="41">
        <f>+J19</f>
        <v>1434740484.8499999</v>
      </c>
      <c r="K38" s="41">
        <f>+K19</f>
        <v>94816610515.149994</v>
      </c>
      <c r="L38" s="41">
        <f>+L19</f>
        <v>93811130352.869995</v>
      </c>
      <c r="M38" s="41">
        <f>+M19</f>
        <v>93612936599.270004</v>
      </c>
      <c r="N38" s="40">
        <f>+K38/H38</f>
        <v>0.98509381458084666</v>
      </c>
      <c r="O38" s="40">
        <f>+L38/H38</f>
        <v>0.97464741406975153</v>
      </c>
      <c r="P38" s="40">
        <f>+M38/L38</f>
        <v>0.99788731088886273</v>
      </c>
    </row>
    <row r="39" spans="7:18" ht="22.5" x14ac:dyDescent="0.2">
      <c r="G39" s="42" t="s">
        <v>21</v>
      </c>
      <c r="H39" s="41">
        <f>SUM(H20:H24)</f>
        <v>16209955910</v>
      </c>
      <c r="I39" s="41">
        <f>SUM(I20:I24)</f>
        <v>15825623827.42</v>
      </c>
      <c r="J39" s="41">
        <f>SUM(J20:J24)</f>
        <v>384332082</v>
      </c>
      <c r="K39" s="41">
        <f>SUM(K20:K24)</f>
        <v>15825623827.42</v>
      </c>
      <c r="L39" s="41">
        <f>SUM(L20:L24)</f>
        <v>15760103341.42</v>
      </c>
      <c r="M39" s="41">
        <f>SUM(M20:M24)</f>
        <v>15760103341.42</v>
      </c>
      <c r="N39" s="40">
        <f>+K39/H39</f>
        <v>0.97629036841840489</v>
      </c>
      <c r="O39" s="40">
        <f>+L39/H39</f>
        <v>0.97224837802905539</v>
      </c>
      <c r="P39" s="40">
        <f>+M39/L39</f>
        <v>1</v>
      </c>
    </row>
    <row r="40" spans="7:18" x14ac:dyDescent="0.2">
      <c r="G40" s="42" t="s">
        <v>20</v>
      </c>
      <c r="H40" s="41">
        <f>SUM(H25:H28)</f>
        <v>3988757348</v>
      </c>
      <c r="I40" s="41">
        <f>SUM(I25:I28)</f>
        <v>3983781597.9899998</v>
      </c>
      <c r="J40" s="41">
        <f>SUM(J25:J28)</f>
        <v>4975750.01</v>
      </c>
      <c r="K40" s="41">
        <f>SUM(K25:K28)</f>
        <v>3983781597.9899998</v>
      </c>
      <c r="L40" s="41">
        <f>SUM(L25:L28)</f>
        <v>3753612347.9899998</v>
      </c>
      <c r="M40" s="41">
        <f>SUM(M25:M28)</f>
        <v>3753612347.9899998</v>
      </c>
      <c r="N40" s="40">
        <f>+K40/H40</f>
        <v>0.998752556353799</v>
      </c>
      <c r="O40" s="40">
        <f>+L40/H40</f>
        <v>0.94104805594957941</v>
      </c>
      <c r="P40" s="40">
        <f>+M40/L40</f>
        <v>1</v>
      </c>
      <c r="Q40" s="41">
        <f>+H40*15%</f>
        <v>598313602.19999993</v>
      </c>
    </row>
    <row r="41" spans="7:18" s="43" customFormat="1" x14ac:dyDescent="0.2">
      <c r="G41" s="46" t="s">
        <v>7</v>
      </c>
      <c r="H41" s="45">
        <f>+H34+H40</f>
        <v>1878557830678</v>
      </c>
      <c r="I41" s="45">
        <f>+I34+I40</f>
        <v>1848058955021.3196</v>
      </c>
      <c r="J41" s="45">
        <f>+J34+J40</f>
        <v>30498875654.439995</v>
      </c>
      <c r="K41" s="45">
        <f>+K34+K40</f>
        <v>1848058955021.3196</v>
      </c>
      <c r="L41" s="45">
        <f>+L34+L40</f>
        <v>1787276613195.8601</v>
      </c>
      <c r="M41" s="45">
        <f>+M34+M40</f>
        <v>1787000368059.4299</v>
      </c>
      <c r="N41" s="44">
        <f>+K41/H41</f>
        <v>0.98376473954721266</v>
      </c>
      <c r="O41" s="44">
        <f>+L41/H41</f>
        <v>0.95140888611920182</v>
      </c>
      <c r="P41" s="44">
        <f>+M41/L41</f>
        <v>0.99984543795046021</v>
      </c>
    </row>
    <row r="42" spans="7:18" x14ac:dyDescent="0.2">
      <c r="G42" s="42" t="s">
        <v>19</v>
      </c>
      <c r="H42" s="41">
        <v>105389507000</v>
      </c>
      <c r="I42" s="41">
        <v>102687573958.04999</v>
      </c>
      <c r="J42" s="41">
        <v>2701933041.9499998</v>
      </c>
      <c r="K42" s="41">
        <v>102687573958.04999</v>
      </c>
      <c r="L42" s="41">
        <v>101386563487.76999</v>
      </c>
      <c r="M42" s="41">
        <v>101137348849.57001</v>
      </c>
      <c r="N42" s="40">
        <f>+K42/H42</f>
        <v>0.97436240932458285</v>
      </c>
      <c r="O42" s="40">
        <f>+L42/H42</f>
        <v>0.96201762750223307</v>
      </c>
      <c r="P42" s="40">
        <f>+M42/L42</f>
        <v>0.9975419362327036</v>
      </c>
    </row>
    <row r="43" spans="7:18" x14ac:dyDescent="0.2">
      <c r="G43" s="42" t="s">
        <v>18</v>
      </c>
      <c r="H43" s="41">
        <v>1773168323678</v>
      </c>
      <c r="I43" s="41">
        <v>1745371381063.2695</v>
      </c>
      <c r="J43" s="41">
        <v>27796942612.489994</v>
      </c>
      <c r="K43" s="41">
        <v>1745371381063.2695</v>
      </c>
      <c r="L43" s="41">
        <v>1685890049708.0901</v>
      </c>
      <c r="M43" s="41">
        <v>1685863019209.8599</v>
      </c>
      <c r="N43" s="40">
        <f>+K43/H43</f>
        <v>0.98432357365990353</v>
      </c>
      <c r="O43" s="40">
        <f>+L43/H43</f>
        <v>0.95077834811030648</v>
      </c>
      <c r="P43" s="40">
        <f>+M43/L43</f>
        <v>0.99998396663042477</v>
      </c>
    </row>
  </sheetData>
  <autoFilter ref="A4:P30" xr:uid="{681BA502-AC5F-427B-80BB-693AA9FD59F1}"/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0743E-756F-431A-8008-0DDC771BE639}">
  <dimension ref="A1:Q44"/>
  <sheetViews>
    <sheetView showGridLines="0" workbookViewId="0">
      <pane ySplit="4" topLeftCell="A26" activePane="bottomLeft" state="frozen"/>
      <selection pane="bottomLeft" activeCell="J44" sqref="J44"/>
    </sheetView>
  </sheetViews>
  <sheetFormatPr baseColWidth="10" defaultRowHeight="14.25" x14ac:dyDescent="0.2"/>
  <cols>
    <col min="1" max="1" width="13.42578125" style="60" customWidth="1"/>
    <col min="2" max="2" width="27" style="60" customWidth="1"/>
    <col min="3" max="3" width="21.5703125" style="60" customWidth="1"/>
    <col min="4" max="4" width="9.5703125" style="60" customWidth="1"/>
    <col min="5" max="5" width="8" style="60" customWidth="1"/>
    <col min="6" max="6" width="9.5703125" style="60" customWidth="1"/>
    <col min="7" max="7" width="27.5703125" style="60" customWidth="1"/>
    <col min="8" max="13" width="18.85546875" style="60" customWidth="1"/>
    <col min="14" max="14" width="7.5703125" style="60" customWidth="1"/>
    <col min="15" max="15" width="7.42578125" style="60" customWidth="1"/>
    <col min="16" max="16" width="7.7109375" style="60" customWidth="1"/>
    <col min="17" max="16384" width="11.42578125" style="60"/>
  </cols>
  <sheetData>
    <row r="1" spans="1:16" x14ac:dyDescent="0.2">
      <c r="A1" s="58" t="s">
        <v>100</v>
      </c>
      <c r="B1" s="58">
        <v>2025</v>
      </c>
      <c r="C1" s="59" t="s">
        <v>39</v>
      </c>
      <c r="D1" s="59" t="s">
        <v>39</v>
      </c>
      <c r="E1" s="59" t="s">
        <v>39</v>
      </c>
      <c r="F1" s="59" t="s">
        <v>39</v>
      </c>
      <c r="G1" s="59" t="s">
        <v>39</v>
      </c>
      <c r="H1" s="59" t="s">
        <v>39</v>
      </c>
      <c r="I1" s="59" t="s">
        <v>39</v>
      </c>
      <c r="J1" s="59" t="s">
        <v>39</v>
      </c>
      <c r="K1" s="59" t="s">
        <v>39</v>
      </c>
      <c r="L1" s="59" t="s">
        <v>39</v>
      </c>
      <c r="M1" s="59" t="s">
        <v>39</v>
      </c>
    </row>
    <row r="2" spans="1:16" x14ac:dyDescent="0.2">
      <c r="A2" s="58" t="s">
        <v>99</v>
      </c>
      <c r="B2" s="58" t="s">
        <v>98</v>
      </c>
      <c r="C2" s="59" t="s">
        <v>39</v>
      </c>
      <c r="D2" s="59" t="s">
        <v>39</v>
      </c>
      <c r="E2" s="59" t="s">
        <v>39</v>
      </c>
      <c r="F2" s="59" t="s">
        <v>39</v>
      </c>
      <c r="G2" s="59" t="s">
        <v>39</v>
      </c>
      <c r="H2" s="59" t="s">
        <v>39</v>
      </c>
      <c r="I2" s="59" t="s">
        <v>39</v>
      </c>
      <c r="J2" s="59" t="s">
        <v>39</v>
      </c>
      <c r="K2" s="59" t="s">
        <v>39</v>
      </c>
      <c r="L2" s="59" t="s">
        <v>39</v>
      </c>
      <c r="M2" s="59" t="s">
        <v>39</v>
      </c>
    </row>
    <row r="3" spans="1:16" x14ac:dyDescent="0.2">
      <c r="A3" s="58" t="s">
        <v>97</v>
      </c>
      <c r="B3" s="58" t="s">
        <v>101</v>
      </c>
      <c r="C3" s="59" t="s">
        <v>39</v>
      </c>
      <c r="D3" s="59" t="s">
        <v>39</v>
      </c>
      <c r="E3" s="59" t="s">
        <v>39</v>
      </c>
      <c r="F3" s="59" t="s">
        <v>39</v>
      </c>
      <c r="G3" s="59" t="s">
        <v>39</v>
      </c>
      <c r="H3" s="59" t="s">
        <v>39</v>
      </c>
      <c r="I3" s="59" t="s">
        <v>39</v>
      </c>
      <c r="J3" s="59" t="s">
        <v>39</v>
      </c>
      <c r="K3" s="59" t="s">
        <v>39</v>
      </c>
      <c r="L3" s="59" t="s">
        <v>39</v>
      </c>
      <c r="M3" s="59" t="s">
        <v>39</v>
      </c>
    </row>
    <row r="4" spans="1:16" ht="31.5" customHeight="1" x14ac:dyDescent="0.2">
      <c r="A4" s="61" t="s">
        <v>95</v>
      </c>
      <c r="B4" s="61" t="s">
        <v>94</v>
      </c>
      <c r="C4" s="61" t="s">
        <v>93</v>
      </c>
      <c r="D4" s="61" t="s">
        <v>92</v>
      </c>
      <c r="E4" s="61" t="s">
        <v>91</v>
      </c>
      <c r="F4" s="61" t="s">
        <v>90</v>
      </c>
      <c r="G4" s="61" t="s">
        <v>38</v>
      </c>
      <c r="H4" s="61" t="s">
        <v>34</v>
      </c>
      <c r="I4" s="61" t="s">
        <v>33</v>
      </c>
      <c r="J4" s="61" t="s">
        <v>32</v>
      </c>
      <c r="K4" s="61" t="s">
        <v>31</v>
      </c>
      <c r="L4" s="61" t="s">
        <v>30</v>
      </c>
      <c r="M4" s="61" t="s">
        <v>17</v>
      </c>
      <c r="N4" s="62" t="s">
        <v>102</v>
      </c>
      <c r="O4" s="62" t="s">
        <v>103</v>
      </c>
      <c r="P4" s="62" t="s">
        <v>104</v>
      </c>
    </row>
    <row r="5" spans="1:16" ht="33.75" x14ac:dyDescent="0.2">
      <c r="A5" s="63" t="s">
        <v>46</v>
      </c>
      <c r="B5" s="64" t="s">
        <v>45</v>
      </c>
      <c r="C5" s="65" t="s">
        <v>89</v>
      </c>
      <c r="D5" s="63" t="s">
        <v>43</v>
      </c>
      <c r="E5" s="63" t="s">
        <v>52</v>
      </c>
      <c r="F5" s="63" t="s">
        <v>41</v>
      </c>
      <c r="G5" s="64" t="s">
        <v>88</v>
      </c>
      <c r="H5" s="66">
        <v>824173220260</v>
      </c>
      <c r="I5" s="66">
        <v>823082038968</v>
      </c>
      <c r="J5" s="66">
        <v>1091181292</v>
      </c>
      <c r="K5" s="66">
        <v>823082038968</v>
      </c>
      <c r="L5" s="66">
        <v>823063600901</v>
      </c>
      <c r="M5" s="66">
        <v>823063600901</v>
      </c>
      <c r="N5" s="67">
        <f>+K5/H5</f>
        <v>0.99867602918272957</v>
      </c>
      <c r="O5" s="67">
        <f>+L5/H5</f>
        <v>0.99865365759075508</v>
      </c>
      <c r="P5" s="67">
        <f>+M5/H5</f>
        <v>0.99865365759075508</v>
      </c>
    </row>
    <row r="6" spans="1:16" ht="33.75" x14ac:dyDescent="0.2">
      <c r="A6" s="63" t="s">
        <v>46</v>
      </c>
      <c r="B6" s="64" t="s">
        <v>45</v>
      </c>
      <c r="C6" s="65" t="s">
        <v>87</v>
      </c>
      <c r="D6" s="63" t="s">
        <v>43</v>
      </c>
      <c r="E6" s="63" t="s">
        <v>52</v>
      </c>
      <c r="F6" s="63" t="s">
        <v>41</v>
      </c>
      <c r="G6" s="64" t="s">
        <v>86</v>
      </c>
      <c r="H6" s="66">
        <v>386343922537</v>
      </c>
      <c r="I6" s="66">
        <v>386335891730</v>
      </c>
      <c r="J6" s="66">
        <v>8030807</v>
      </c>
      <c r="K6" s="66">
        <v>386335891730</v>
      </c>
      <c r="L6" s="66">
        <v>386334247830</v>
      </c>
      <c r="M6" s="66">
        <v>386334247830</v>
      </c>
      <c r="N6" s="67">
        <f>+K6/H6</f>
        <v>0.99997921332126238</v>
      </c>
      <c r="O6" s="67">
        <f>+L6/H6</f>
        <v>0.99997495830415428</v>
      </c>
      <c r="P6" s="67">
        <f>+M6/H6</f>
        <v>0.99997495830415428</v>
      </c>
    </row>
    <row r="7" spans="1:16" ht="33.75" x14ac:dyDescent="0.2">
      <c r="A7" s="63" t="s">
        <v>46</v>
      </c>
      <c r="B7" s="64" t="s">
        <v>45</v>
      </c>
      <c r="C7" s="65" t="s">
        <v>85</v>
      </c>
      <c r="D7" s="63" t="s">
        <v>43</v>
      </c>
      <c r="E7" s="63" t="s">
        <v>52</v>
      </c>
      <c r="F7" s="63" t="s">
        <v>41</v>
      </c>
      <c r="G7" s="64" t="s">
        <v>84</v>
      </c>
      <c r="H7" s="66">
        <v>297849438211</v>
      </c>
      <c r="I7" s="66">
        <v>297372901623.17999</v>
      </c>
      <c r="J7" s="66">
        <v>476536587.81999999</v>
      </c>
      <c r="K7" s="66">
        <v>297372901623.17999</v>
      </c>
      <c r="L7" s="66">
        <v>296922467126.34998</v>
      </c>
      <c r="M7" s="66">
        <v>296922467126.34998</v>
      </c>
      <c r="N7" s="67">
        <f>+K7/H7</f>
        <v>0.99840007558623489</v>
      </c>
      <c r="O7" s="67">
        <f>+L7/H7</f>
        <v>0.99688778635871278</v>
      </c>
      <c r="P7" s="67">
        <f>+M7/H7</f>
        <v>0.99688778635871278</v>
      </c>
    </row>
    <row r="8" spans="1:16" ht="33.75" x14ac:dyDescent="0.2">
      <c r="A8" s="63" t="s">
        <v>46</v>
      </c>
      <c r="B8" s="64" t="s">
        <v>45</v>
      </c>
      <c r="C8" s="65" t="s">
        <v>105</v>
      </c>
      <c r="D8" s="63" t="s">
        <v>43</v>
      </c>
      <c r="E8" s="63" t="s">
        <v>52</v>
      </c>
      <c r="F8" s="63" t="s">
        <v>41</v>
      </c>
      <c r="G8" s="64" t="s">
        <v>106</v>
      </c>
      <c r="H8" s="66">
        <v>0</v>
      </c>
      <c r="I8" s="66">
        <v>0</v>
      </c>
      <c r="J8" s="66">
        <v>0</v>
      </c>
      <c r="K8" s="66">
        <v>0</v>
      </c>
      <c r="L8" s="66">
        <v>0</v>
      </c>
      <c r="M8" s="66">
        <v>0</v>
      </c>
      <c r="N8" s="67" t="e">
        <f>+K8/H8</f>
        <v>#DIV/0!</v>
      </c>
      <c r="O8" s="67" t="e">
        <f>+L8/H8</f>
        <v>#DIV/0!</v>
      </c>
      <c r="P8" s="67" t="e">
        <f>+M8/H8</f>
        <v>#DIV/0!</v>
      </c>
    </row>
    <row r="9" spans="1:16" ht="33.75" x14ac:dyDescent="0.2">
      <c r="A9" s="63" t="s">
        <v>46</v>
      </c>
      <c r="B9" s="64" t="s">
        <v>45</v>
      </c>
      <c r="C9" s="65" t="s">
        <v>82</v>
      </c>
      <c r="D9" s="63" t="s">
        <v>43</v>
      </c>
      <c r="E9" s="63" t="s">
        <v>52</v>
      </c>
      <c r="F9" s="63" t="s">
        <v>41</v>
      </c>
      <c r="G9" s="64" t="s">
        <v>81</v>
      </c>
      <c r="H9" s="66">
        <v>269511707500</v>
      </c>
      <c r="I9" s="66">
        <v>258851577877.95999</v>
      </c>
      <c r="J9" s="66">
        <v>10660129622.040001</v>
      </c>
      <c r="K9" s="66">
        <v>258851577877.95999</v>
      </c>
      <c r="L9" s="66">
        <v>235412943099.29001</v>
      </c>
      <c r="M9" s="66">
        <v>235410622165.29001</v>
      </c>
      <c r="N9" s="67">
        <f>+K9/H9</f>
        <v>0.96044650630978612</v>
      </c>
      <c r="O9" s="67">
        <f>+L9/H9</f>
        <v>0.87347946878816018</v>
      </c>
      <c r="P9" s="67">
        <f>+M9/H9</f>
        <v>0.87347085716226269</v>
      </c>
    </row>
    <row r="10" spans="1:16" ht="33.75" x14ac:dyDescent="0.2">
      <c r="A10" s="63" t="s">
        <v>46</v>
      </c>
      <c r="B10" s="64" t="s">
        <v>45</v>
      </c>
      <c r="C10" s="65" t="s">
        <v>82</v>
      </c>
      <c r="D10" s="63" t="s">
        <v>65</v>
      </c>
      <c r="E10" s="63" t="s">
        <v>83</v>
      </c>
      <c r="F10" s="63" t="s">
        <v>41</v>
      </c>
      <c r="G10" s="64" t="s">
        <v>81</v>
      </c>
      <c r="H10" s="66">
        <v>65200000</v>
      </c>
      <c r="I10" s="66">
        <v>64600000</v>
      </c>
      <c r="J10" s="66">
        <v>600000</v>
      </c>
      <c r="K10" s="66">
        <v>64600000</v>
      </c>
      <c r="L10" s="66">
        <v>64600000</v>
      </c>
      <c r="M10" s="66">
        <v>64600000</v>
      </c>
      <c r="N10" s="67">
        <f>+K10/H10</f>
        <v>0.99079754601226999</v>
      </c>
      <c r="O10" s="67">
        <f>+L10/H10</f>
        <v>0.99079754601226999</v>
      </c>
      <c r="P10" s="67">
        <f>+M10/H10</f>
        <v>0.99079754601226999</v>
      </c>
    </row>
    <row r="11" spans="1:16" ht="33.75" x14ac:dyDescent="0.2">
      <c r="A11" s="63" t="s">
        <v>46</v>
      </c>
      <c r="B11" s="64" t="s">
        <v>45</v>
      </c>
      <c r="C11" s="65" t="s">
        <v>82</v>
      </c>
      <c r="D11" s="63" t="s">
        <v>65</v>
      </c>
      <c r="E11" s="63" t="s">
        <v>64</v>
      </c>
      <c r="F11" s="63" t="s">
        <v>41</v>
      </c>
      <c r="G11" s="64" t="s">
        <v>81</v>
      </c>
      <c r="H11" s="66">
        <v>5619947000</v>
      </c>
      <c r="I11" s="66">
        <v>5019138121.5500002</v>
      </c>
      <c r="J11" s="66">
        <v>600808878.45000005</v>
      </c>
      <c r="K11" s="66">
        <v>5019138121.5500002</v>
      </c>
      <c r="L11" s="66">
        <v>4994958500.5500002</v>
      </c>
      <c r="M11" s="66">
        <v>4986096913.5500002</v>
      </c>
      <c r="N11" s="67">
        <f>+K11/H11</f>
        <v>0.89309349742088318</v>
      </c>
      <c r="O11" s="67">
        <f>+L11/H11</f>
        <v>0.88879103318056207</v>
      </c>
      <c r="P11" s="67">
        <f>+M11/H11</f>
        <v>0.88721422347043488</v>
      </c>
    </row>
    <row r="12" spans="1:16" ht="33.75" x14ac:dyDescent="0.2">
      <c r="A12" s="63" t="s">
        <v>46</v>
      </c>
      <c r="B12" s="64" t="s">
        <v>45</v>
      </c>
      <c r="C12" s="65" t="s">
        <v>80</v>
      </c>
      <c r="D12" s="63" t="s">
        <v>43</v>
      </c>
      <c r="E12" s="63" t="s">
        <v>52</v>
      </c>
      <c r="F12" s="63" t="s">
        <v>41</v>
      </c>
      <c r="G12" s="64" t="s">
        <v>79</v>
      </c>
      <c r="H12" s="66">
        <v>62304632097</v>
      </c>
      <c r="I12" s="66">
        <v>61367999040.769997</v>
      </c>
      <c r="J12" s="66">
        <v>936633056.23000002</v>
      </c>
      <c r="K12" s="66">
        <v>61367999040.769997</v>
      </c>
      <c r="L12" s="66">
        <v>51226694255.160004</v>
      </c>
      <c r="M12" s="66">
        <v>51226694255.160004</v>
      </c>
      <c r="N12" s="67">
        <f>+K12/H12</f>
        <v>0.98496687927196502</v>
      </c>
      <c r="O12" s="67">
        <f>+L12/H12</f>
        <v>0.82219720317755629</v>
      </c>
      <c r="P12" s="67">
        <f>+M12/H12</f>
        <v>0.82219720317755629</v>
      </c>
    </row>
    <row r="13" spans="1:16" ht="33.75" x14ac:dyDescent="0.2">
      <c r="A13" s="63" t="s">
        <v>46</v>
      </c>
      <c r="B13" s="64" t="s">
        <v>45</v>
      </c>
      <c r="C13" s="65" t="s">
        <v>80</v>
      </c>
      <c r="D13" s="63" t="s">
        <v>65</v>
      </c>
      <c r="E13" s="63" t="s">
        <v>64</v>
      </c>
      <c r="F13" s="63" t="s">
        <v>41</v>
      </c>
      <c r="G13" s="64" t="s">
        <v>79</v>
      </c>
      <c r="H13" s="66">
        <v>4750809000</v>
      </c>
      <c r="I13" s="66">
        <v>4023627423.9200001</v>
      </c>
      <c r="J13" s="66">
        <v>727181576.08000004</v>
      </c>
      <c r="K13" s="66">
        <v>4023627423.9200001</v>
      </c>
      <c r="L13" s="66">
        <v>4011697855.9200001</v>
      </c>
      <c r="M13" s="66">
        <v>3960475554.9200001</v>
      </c>
      <c r="N13" s="67">
        <f>+K13/H13</f>
        <v>0.84693521122823501</v>
      </c>
      <c r="O13" s="67">
        <f>+L13/H13</f>
        <v>0.84442415090145706</v>
      </c>
      <c r="P13" s="67">
        <f>+M13/H13</f>
        <v>0.83364234489746902</v>
      </c>
    </row>
    <row r="14" spans="1:16" ht="45" x14ac:dyDescent="0.2">
      <c r="A14" s="63" t="s">
        <v>46</v>
      </c>
      <c r="B14" s="64" t="s">
        <v>45</v>
      </c>
      <c r="C14" s="65" t="s">
        <v>78</v>
      </c>
      <c r="D14" s="63" t="s">
        <v>43</v>
      </c>
      <c r="E14" s="63" t="s">
        <v>52</v>
      </c>
      <c r="F14" s="63" t="s">
        <v>41</v>
      </c>
      <c r="G14" s="64" t="s">
        <v>77</v>
      </c>
      <c r="H14" s="66">
        <v>7512800000</v>
      </c>
      <c r="I14" s="66">
        <v>7508463186</v>
      </c>
      <c r="J14" s="66">
        <v>4336814</v>
      </c>
      <c r="K14" s="66">
        <v>7508463186</v>
      </c>
      <c r="L14" s="66">
        <v>4952413853.8800001</v>
      </c>
      <c r="M14" s="66">
        <v>4952413853.8800001</v>
      </c>
      <c r="N14" s="67">
        <f>+K14/H14</f>
        <v>0.99942274331807046</v>
      </c>
      <c r="O14" s="67">
        <f>+L14/H14</f>
        <v>0.65919681794803542</v>
      </c>
      <c r="P14" s="67">
        <f>+M14/H14</f>
        <v>0.65919681794803542</v>
      </c>
    </row>
    <row r="15" spans="1:16" ht="33.75" x14ac:dyDescent="0.2">
      <c r="A15" s="63" t="s">
        <v>46</v>
      </c>
      <c r="B15" s="64" t="s">
        <v>45</v>
      </c>
      <c r="C15" s="65" t="s">
        <v>76</v>
      </c>
      <c r="D15" s="63" t="s">
        <v>43</v>
      </c>
      <c r="E15" s="63" t="s">
        <v>52</v>
      </c>
      <c r="F15" s="63" t="s">
        <v>41</v>
      </c>
      <c r="G15" s="64" t="s">
        <v>75</v>
      </c>
      <c r="H15" s="66">
        <v>170800000</v>
      </c>
      <c r="I15" s="66">
        <v>168284428</v>
      </c>
      <c r="J15" s="66">
        <v>2515572</v>
      </c>
      <c r="K15" s="66">
        <v>168284428</v>
      </c>
      <c r="L15" s="66">
        <v>87486900</v>
      </c>
      <c r="M15" s="66">
        <v>87486900</v>
      </c>
      <c r="N15" s="67">
        <f>+K15/H15</f>
        <v>0.98527182669789226</v>
      </c>
      <c r="O15" s="67">
        <f>+L15/H15</f>
        <v>0.51221838407494147</v>
      </c>
      <c r="P15" s="67">
        <f>+M15/H15</f>
        <v>0.51221838407494147</v>
      </c>
    </row>
    <row r="16" spans="1:16" ht="33.75" x14ac:dyDescent="0.2">
      <c r="A16" s="63" t="s">
        <v>46</v>
      </c>
      <c r="B16" s="64" t="s">
        <v>45</v>
      </c>
      <c r="C16" s="65" t="s">
        <v>72</v>
      </c>
      <c r="D16" s="63" t="s">
        <v>43</v>
      </c>
      <c r="E16" s="63" t="s">
        <v>52</v>
      </c>
      <c r="F16" s="63" t="s">
        <v>41</v>
      </c>
      <c r="G16" s="64" t="s">
        <v>71</v>
      </c>
      <c r="H16" s="66">
        <v>3099817474</v>
      </c>
      <c r="I16" s="66">
        <v>3020808408</v>
      </c>
      <c r="J16" s="66">
        <v>79009066</v>
      </c>
      <c r="K16" s="66">
        <v>3020808408</v>
      </c>
      <c r="L16" s="66">
        <v>3020808408</v>
      </c>
      <c r="M16" s="66">
        <v>3020808408</v>
      </c>
      <c r="N16" s="67">
        <f>+K16/H16</f>
        <v>0.97451170378169172</v>
      </c>
      <c r="O16" s="67">
        <f>+L16/H16</f>
        <v>0.97451170378169172</v>
      </c>
      <c r="P16" s="67">
        <f>+M16/H16</f>
        <v>0.97451170378169172</v>
      </c>
    </row>
    <row r="17" spans="1:16" ht="33.75" x14ac:dyDescent="0.2">
      <c r="A17" s="63" t="s">
        <v>46</v>
      </c>
      <c r="B17" s="64" t="s">
        <v>45</v>
      </c>
      <c r="C17" s="65" t="s">
        <v>70</v>
      </c>
      <c r="D17" s="63" t="s">
        <v>43</v>
      </c>
      <c r="E17" s="63" t="s">
        <v>52</v>
      </c>
      <c r="F17" s="63" t="s">
        <v>41</v>
      </c>
      <c r="G17" s="64" t="s">
        <v>69</v>
      </c>
      <c r="H17" s="66">
        <v>315900000</v>
      </c>
      <c r="I17" s="66">
        <v>315900000</v>
      </c>
      <c r="J17" s="66">
        <v>0</v>
      </c>
      <c r="K17" s="66">
        <v>315900000</v>
      </c>
      <c r="L17" s="66">
        <v>315900000</v>
      </c>
      <c r="M17" s="66">
        <v>315900000</v>
      </c>
      <c r="N17" s="67">
        <f>+K17/H17</f>
        <v>1</v>
      </c>
      <c r="O17" s="67">
        <f>+L17/H17</f>
        <v>1</v>
      </c>
      <c r="P17" s="67">
        <f>+M17/H17</f>
        <v>1</v>
      </c>
    </row>
    <row r="18" spans="1:16" ht="33.75" x14ac:dyDescent="0.2">
      <c r="A18" s="63" t="s">
        <v>46</v>
      </c>
      <c r="B18" s="64" t="s">
        <v>45</v>
      </c>
      <c r="C18" s="65" t="s">
        <v>68</v>
      </c>
      <c r="D18" s="63" t="s">
        <v>43</v>
      </c>
      <c r="E18" s="63" t="s">
        <v>52</v>
      </c>
      <c r="F18" s="63" t="s">
        <v>41</v>
      </c>
      <c r="G18" s="64" t="s">
        <v>67</v>
      </c>
      <c r="H18" s="66">
        <v>43000000000</v>
      </c>
      <c r="I18" s="66">
        <v>42998209187.400002</v>
      </c>
      <c r="J18" s="66">
        <v>1790812.6</v>
      </c>
      <c r="K18" s="66">
        <v>42998209187.400002</v>
      </c>
      <c r="L18" s="66">
        <v>41407207181.190002</v>
      </c>
      <c r="M18" s="66">
        <v>41407207181.190002</v>
      </c>
      <c r="N18" s="67">
        <f>+K18/H18</f>
        <v>0.99995835319534887</v>
      </c>
      <c r="O18" s="67">
        <f>+L18/H18</f>
        <v>0.96295830653930237</v>
      </c>
      <c r="P18" s="67">
        <f>+M18/H18</f>
        <v>0.96295830653930237</v>
      </c>
    </row>
    <row r="19" spans="1:16" ht="33.75" x14ac:dyDescent="0.2">
      <c r="A19" s="63" t="s">
        <v>46</v>
      </c>
      <c r="B19" s="64" t="s">
        <v>45</v>
      </c>
      <c r="C19" s="65" t="s">
        <v>66</v>
      </c>
      <c r="D19" s="63" t="s">
        <v>65</v>
      </c>
      <c r="E19" s="63" t="s">
        <v>64</v>
      </c>
      <c r="F19" s="63" t="s">
        <v>41</v>
      </c>
      <c r="G19" s="64" t="s">
        <v>63</v>
      </c>
      <c r="H19" s="66">
        <v>103317712000</v>
      </c>
      <c r="I19" s="66">
        <v>102685695794</v>
      </c>
      <c r="J19" s="66">
        <v>632016206</v>
      </c>
      <c r="K19" s="66">
        <v>102685695794</v>
      </c>
      <c r="L19" s="66">
        <v>102403363736.55</v>
      </c>
      <c r="M19" s="66">
        <v>102103870106.55</v>
      </c>
      <c r="N19" s="67">
        <f>+K19/H19</f>
        <v>0.99388278937110031</v>
      </c>
      <c r="O19" s="67">
        <f>+L19/H19</f>
        <v>0.99115013054634815</v>
      </c>
      <c r="P19" s="67">
        <f>+M19/H19</f>
        <v>0.98825136687647519</v>
      </c>
    </row>
    <row r="20" spans="1:16" ht="33.75" x14ac:dyDescent="0.2">
      <c r="A20" s="63" t="s">
        <v>46</v>
      </c>
      <c r="B20" s="64" t="s">
        <v>45</v>
      </c>
      <c r="C20" s="65" t="s">
        <v>62</v>
      </c>
      <c r="D20" s="63" t="s">
        <v>43</v>
      </c>
      <c r="E20" s="63" t="s">
        <v>52</v>
      </c>
      <c r="F20" s="63" t="s">
        <v>41</v>
      </c>
      <c r="G20" s="64" t="s">
        <v>61</v>
      </c>
      <c r="H20" s="66">
        <v>11337552000</v>
      </c>
      <c r="I20" s="66">
        <v>11304400046</v>
      </c>
      <c r="J20" s="66">
        <v>33151954</v>
      </c>
      <c r="K20" s="66">
        <v>11304400046</v>
      </c>
      <c r="L20" s="66">
        <v>11303752641</v>
      </c>
      <c r="M20" s="66">
        <v>11303752641</v>
      </c>
      <c r="N20" s="67">
        <f>+K20/H20</f>
        <v>0.99707591603548984</v>
      </c>
      <c r="O20" s="67">
        <f>+L20/H20</f>
        <v>0.99701881332054754</v>
      </c>
      <c r="P20" s="67">
        <f>+M20/H20</f>
        <v>0.99701881332054754</v>
      </c>
    </row>
    <row r="21" spans="1:16" ht="33.75" x14ac:dyDescent="0.2">
      <c r="A21" s="63" t="s">
        <v>46</v>
      </c>
      <c r="B21" s="64" t="s">
        <v>45</v>
      </c>
      <c r="C21" s="65" t="s">
        <v>60</v>
      </c>
      <c r="D21" s="63" t="s">
        <v>43</v>
      </c>
      <c r="E21" s="63" t="s">
        <v>52</v>
      </c>
      <c r="F21" s="63" t="s">
        <v>41</v>
      </c>
      <c r="G21" s="64" t="s">
        <v>59</v>
      </c>
      <c r="H21" s="66">
        <v>374100000</v>
      </c>
      <c r="I21" s="66">
        <v>364007459.88999999</v>
      </c>
      <c r="J21" s="66">
        <v>10092540.109999999</v>
      </c>
      <c r="K21" s="66">
        <v>364007459.88999999</v>
      </c>
      <c r="L21" s="66">
        <v>360716169.88999999</v>
      </c>
      <c r="M21" s="66">
        <v>360716169.88999999</v>
      </c>
      <c r="N21" s="67">
        <f>+K21/H21</f>
        <v>0.97302181205560012</v>
      </c>
      <c r="O21" s="67">
        <f>+L21/H21</f>
        <v>0.96422392379043032</v>
      </c>
      <c r="P21" s="67">
        <f>+M21/H21</f>
        <v>0.96422392379043032</v>
      </c>
    </row>
    <row r="22" spans="1:16" ht="33.75" x14ac:dyDescent="0.2">
      <c r="A22" s="63" t="s">
        <v>46</v>
      </c>
      <c r="B22" s="64" t="s">
        <v>45</v>
      </c>
      <c r="C22" s="65" t="s">
        <v>58</v>
      </c>
      <c r="D22" s="63" t="s">
        <v>43</v>
      </c>
      <c r="E22" s="63" t="s">
        <v>42</v>
      </c>
      <c r="F22" s="63" t="s">
        <v>57</v>
      </c>
      <c r="G22" s="64" t="s">
        <v>56</v>
      </c>
      <c r="H22" s="66">
        <v>4106799446</v>
      </c>
      <c r="I22" s="66">
        <v>4106799446</v>
      </c>
      <c r="J22" s="66">
        <v>0</v>
      </c>
      <c r="K22" s="66">
        <v>4106799446</v>
      </c>
      <c r="L22" s="66">
        <v>4106799446</v>
      </c>
      <c r="M22" s="66">
        <v>4106799446</v>
      </c>
      <c r="N22" s="67">
        <f>+K22/H22</f>
        <v>1</v>
      </c>
      <c r="O22" s="67">
        <f>+L22/H22</f>
        <v>1</v>
      </c>
      <c r="P22" s="67">
        <f>+M22/H22</f>
        <v>1</v>
      </c>
    </row>
    <row r="23" spans="1:16" ht="33.75" x14ac:dyDescent="0.2">
      <c r="A23" s="63" t="s">
        <v>46</v>
      </c>
      <c r="B23" s="64" t="s">
        <v>45</v>
      </c>
      <c r="C23" s="65" t="s">
        <v>55</v>
      </c>
      <c r="D23" s="63" t="s">
        <v>43</v>
      </c>
      <c r="E23" s="63" t="s">
        <v>52</v>
      </c>
      <c r="F23" s="63" t="s">
        <v>41</v>
      </c>
      <c r="G23" s="64" t="s">
        <v>54</v>
      </c>
      <c r="H23" s="66">
        <v>0</v>
      </c>
      <c r="I23" s="66">
        <v>0</v>
      </c>
      <c r="J23" s="66">
        <v>0</v>
      </c>
      <c r="K23" s="66">
        <v>0</v>
      </c>
      <c r="L23" s="66">
        <v>0</v>
      </c>
      <c r="M23" s="66">
        <v>0</v>
      </c>
      <c r="N23" s="67" t="e">
        <f>+K23/H23</f>
        <v>#DIV/0!</v>
      </c>
      <c r="O23" s="67" t="e">
        <f>+L23/H23</f>
        <v>#DIV/0!</v>
      </c>
      <c r="P23" s="67" t="e">
        <f>+M23/H23</f>
        <v>#DIV/0!</v>
      </c>
    </row>
    <row r="24" spans="1:16" ht="33.75" x14ac:dyDescent="0.2">
      <c r="A24" s="63" t="s">
        <v>46</v>
      </c>
      <c r="B24" s="64" t="s">
        <v>45</v>
      </c>
      <c r="C24" s="65" t="s">
        <v>53</v>
      </c>
      <c r="D24" s="63" t="s">
        <v>43</v>
      </c>
      <c r="E24" s="63" t="s">
        <v>52</v>
      </c>
      <c r="F24" s="63" t="s">
        <v>41</v>
      </c>
      <c r="G24" s="64" t="s">
        <v>51</v>
      </c>
      <c r="H24" s="66">
        <v>324089043</v>
      </c>
      <c r="I24" s="66">
        <v>324089043</v>
      </c>
      <c r="J24" s="66">
        <v>0</v>
      </c>
      <c r="K24" s="66">
        <v>324089043</v>
      </c>
      <c r="L24" s="66">
        <v>324089043</v>
      </c>
      <c r="M24" s="66">
        <v>324089043</v>
      </c>
      <c r="N24" s="67">
        <f>+K24/H24</f>
        <v>1</v>
      </c>
      <c r="O24" s="67">
        <f>+L24/H24</f>
        <v>1</v>
      </c>
      <c r="P24" s="67">
        <f>+M24/H24</f>
        <v>1</v>
      </c>
    </row>
    <row r="25" spans="1:16" ht="33.75" x14ac:dyDescent="0.2">
      <c r="A25" s="63" t="s">
        <v>46</v>
      </c>
      <c r="B25" s="64" t="s">
        <v>45</v>
      </c>
      <c r="C25" s="65" t="s">
        <v>107</v>
      </c>
      <c r="D25" s="63" t="s">
        <v>43</v>
      </c>
      <c r="E25" s="63" t="s">
        <v>52</v>
      </c>
      <c r="F25" s="63" t="s">
        <v>41</v>
      </c>
      <c r="G25" s="64" t="s">
        <v>108</v>
      </c>
      <c r="H25" s="66">
        <v>1313333333</v>
      </c>
      <c r="I25" s="66">
        <v>1313333333</v>
      </c>
      <c r="J25" s="66">
        <v>0</v>
      </c>
      <c r="K25" s="66">
        <v>1313333333</v>
      </c>
      <c r="L25" s="66">
        <v>1313333333</v>
      </c>
      <c r="M25" s="66">
        <v>1313333333</v>
      </c>
      <c r="N25" s="67">
        <f>+K25/H25</f>
        <v>1</v>
      </c>
      <c r="O25" s="67">
        <f>+L25/H25</f>
        <v>1</v>
      </c>
      <c r="P25" s="67">
        <f>+M25/H25</f>
        <v>1</v>
      </c>
    </row>
    <row r="26" spans="1:16" ht="33.75" x14ac:dyDescent="0.2">
      <c r="A26" s="63" t="s">
        <v>46</v>
      </c>
      <c r="B26" s="64" t="s">
        <v>45</v>
      </c>
      <c r="C26" s="65" t="s">
        <v>109</v>
      </c>
      <c r="D26" s="63" t="s">
        <v>43</v>
      </c>
      <c r="E26" s="63" t="s">
        <v>52</v>
      </c>
      <c r="F26" s="63" t="s">
        <v>41</v>
      </c>
      <c r="G26" s="64" t="s">
        <v>110</v>
      </c>
      <c r="H26" s="66">
        <v>1899737500</v>
      </c>
      <c r="I26" s="66">
        <v>1899737500</v>
      </c>
      <c r="J26" s="66">
        <v>0</v>
      </c>
      <c r="K26" s="66">
        <v>1899737500</v>
      </c>
      <c r="L26" s="66">
        <v>1371680000</v>
      </c>
      <c r="M26" s="66">
        <v>1371680000</v>
      </c>
      <c r="N26" s="67">
        <f>+K26/H26</f>
        <v>1</v>
      </c>
      <c r="O26" s="67">
        <f>+L26/H26</f>
        <v>0.72203659716144997</v>
      </c>
      <c r="P26" s="67">
        <f>+M26/H26</f>
        <v>0.72203659716144997</v>
      </c>
    </row>
    <row r="27" spans="1:16" ht="33.75" x14ac:dyDescent="0.2">
      <c r="A27" s="63" t="s">
        <v>46</v>
      </c>
      <c r="B27" s="64" t="s">
        <v>45</v>
      </c>
      <c r="C27" s="65" t="s">
        <v>111</v>
      </c>
      <c r="D27" s="63" t="s">
        <v>43</v>
      </c>
      <c r="E27" s="63" t="s">
        <v>52</v>
      </c>
      <c r="F27" s="63" t="s">
        <v>41</v>
      </c>
      <c r="G27" s="64" t="s">
        <v>112</v>
      </c>
      <c r="H27" s="66">
        <v>2602354945</v>
      </c>
      <c r="I27" s="66">
        <v>2602354945</v>
      </c>
      <c r="J27" s="66">
        <v>0</v>
      </c>
      <c r="K27" s="66">
        <v>2602354945</v>
      </c>
      <c r="L27" s="66">
        <v>2602354945</v>
      </c>
      <c r="M27" s="66">
        <v>2602354945</v>
      </c>
      <c r="N27" s="67">
        <f>+K27/H27</f>
        <v>1</v>
      </c>
      <c r="O27" s="67">
        <f>+L27/H27</f>
        <v>1</v>
      </c>
      <c r="P27" s="67">
        <f>+M27/H27</f>
        <v>1</v>
      </c>
    </row>
    <row r="28" spans="1:16" x14ac:dyDescent="0.2">
      <c r="A28" s="63" t="s">
        <v>39</v>
      </c>
      <c r="B28" s="64" t="s">
        <v>39</v>
      </c>
      <c r="C28" s="65" t="s">
        <v>39</v>
      </c>
      <c r="D28" s="63" t="s">
        <v>39</v>
      </c>
      <c r="E28" s="63" t="s">
        <v>39</v>
      </c>
      <c r="F28" s="63" t="s">
        <v>39</v>
      </c>
      <c r="G28" s="68" t="s">
        <v>7</v>
      </c>
      <c r="H28" s="69">
        <v>2029993872346</v>
      </c>
      <c r="I28" s="69">
        <v>2014729857561.6699</v>
      </c>
      <c r="J28" s="69">
        <v>15264014784.330099</v>
      </c>
      <c r="K28" s="69">
        <v>2014729857561.6699</v>
      </c>
      <c r="L28" s="69">
        <v>1975601115225.78</v>
      </c>
      <c r="M28" s="69">
        <v>1975239216773.78</v>
      </c>
      <c r="N28" s="70">
        <f>+K28/H28</f>
        <v>0.99248075819722059</v>
      </c>
      <c r="O28" s="70">
        <f>+L28/H28</f>
        <v>0.97320545748379039</v>
      </c>
      <c r="P28" s="70">
        <f>+M28/H28</f>
        <v>0.97302718184614923</v>
      </c>
    </row>
    <row r="29" spans="1:16" x14ac:dyDescent="0.2">
      <c r="A29" s="63" t="s">
        <v>39</v>
      </c>
      <c r="B29" s="71" t="s">
        <v>39</v>
      </c>
      <c r="C29" s="65" t="s">
        <v>39</v>
      </c>
      <c r="D29" s="63" t="s">
        <v>39</v>
      </c>
      <c r="E29" s="63" t="s">
        <v>39</v>
      </c>
      <c r="F29" s="63" t="s">
        <v>39</v>
      </c>
      <c r="G29" s="64" t="s">
        <v>39</v>
      </c>
      <c r="H29" s="72" t="s">
        <v>39</v>
      </c>
      <c r="I29" s="72" t="s">
        <v>39</v>
      </c>
      <c r="J29" s="72" t="s">
        <v>39</v>
      </c>
      <c r="K29" s="72" t="s">
        <v>39</v>
      </c>
      <c r="L29" s="72" t="s">
        <v>39</v>
      </c>
      <c r="M29" s="72" t="s">
        <v>39</v>
      </c>
    </row>
    <row r="30" spans="1:16" ht="0" hidden="1" customHeight="1" x14ac:dyDescent="0.2"/>
    <row r="31" spans="1:16" ht="33.950000000000003" customHeight="1" x14ac:dyDescent="0.2"/>
    <row r="32" spans="1:16" ht="33" x14ac:dyDescent="0.2">
      <c r="G32" s="61" t="s">
        <v>38</v>
      </c>
      <c r="H32" s="61" t="s">
        <v>34</v>
      </c>
      <c r="I32" s="61" t="s">
        <v>33</v>
      </c>
      <c r="J32" s="61" t="s">
        <v>32</v>
      </c>
      <c r="K32" s="61" t="s">
        <v>31</v>
      </c>
      <c r="L32" s="61" t="s">
        <v>30</v>
      </c>
      <c r="M32" s="61" t="s">
        <v>17</v>
      </c>
      <c r="N32" s="62" t="s">
        <v>102</v>
      </c>
      <c r="O32" s="62" t="s">
        <v>103</v>
      </c>
      <c r="P32" s="62" t="s">
        <v>104</v>
      </c>
    </row>
    <row r="33" spans="3:17" s="73" customFormat="1" ht="15" x14ac:dyDescent="0.25">
      <c r="G33" s="68" t="s">
        <v>113</v>
      </c>
      <c r="H33" s="69">
        <f t="shared" ref="H33:M33" si="0">SUM(H34:H38)</f>
        <v>2024178446568</v>
      </c>
      <c r="I33" s="69">
        <f t="shared" si="0"/>
        <v>2008914431783.6699</v>
      </c>
      <c r="J33" s="69">
        <f t="shared" si="0"/>
        <v>15264014784.330002</v>
      </c>
      <c r="K33" s="69">
        <f t="shared" si="0"/>
        <v>2008914431783.6699</v>
      </c>
      <c r="L33" s="69">
        <f t="shared" si="0"/>
        <v>1970313746947.78</v>
      </c>
      <c r="M33" s="69">
        <f t="shared" si="0"/>
        <v>1969951848495.78</v>
      </c>
      <c r="N33" s="70">
        <f>+K33/H33</f>
        <v>0.99245915556001985</v>
      </c>
      <c r="O33" s="70">
        <f>+L33/H33</f>
        <v>0.97338935225224454</v>
      </c>
      <c r="P33" s="70">
        <f>+M33/H33</f>
        <v>0.97321056443212239</v>
      </c>
    </row>
    <row r="34" spans="3:17" x14ac:dyDescent="0.2">
      <c r="G34" s="64" t="s">
        <v>114</v>
      </c>
      <c r="H34" s="66">
        <f t="shared" ref="H34:M34" si="1">SUM(H5:H8)</f>
        <v>1508366581008</v>
      </c>
      <c r="I34" s="66">
        <f t="shared" si="1"/>
        <v>1506790832321.1799</v>
      </c>
      <c r="J34" s="66">
        <f t="shared" si="1"/>
        <v>1575748686.8199999</v>
      </c>
      <c r="K34" s="66">
        <f t="shared" si="1"/>
        <v>1506790832321.1799</v>
      </c>
      <c r="L34" s="66">
        <f t="shared" si="1"/>
        <v>1506320315857.3501</v>
      </c>
      <c r="M34" s="66">
        <f t="shared" si="1"/>
        <v>1506320315857.3501</v>
      </c>
      <c r="N34" s="67">
        <f>+K34/H34</f>
        <v>0.99895532776537188</v>
      </c>
      <c r="O34" s="67">
        <f>+L34/H34</f>
        <v>0.99864339002440483</v>
      </c>
      <c r="P34" s="67">
        <f>+M34/H34</f>
        <v>0.99864339002440483</v>
      </c>
    </row>
    <row r="35" spans="3:17" ht="22.5" x14ac:dyDescent="0.2">
      <c r="C35" s="74"/>
      <c r="G35" s="64" t="s">
        <v>115</v>
      </c>
      <c r="H35" s="66">
        <f t="shared" ref="H35:M35" si="2">SUM(H9:H11)</f>
        <v>275196854500</v>
      </c>
      <c r="I35" s="66">
        <f t="shared" si="2"/>
        <v>263935315999.50998</v>
      </c>
      <c r="J35" s="66">
        <f t="shared" si="2"/>
        <v>11261538500.490002</v>
      </c>
      <c r="K35" s="66">
        <f t="shared" si="2"/>
        <v>263935315999.50998</v>
      </c>
      <c r="L35" s="66">
        <f t="shared" si="2"/>
        <v>240472501599.84</v>
      </c>
      <c r="M35" s="66">
        <f t="shared" si="2"/>
        <v>240461319078.84</v>
      </c>
      <c r="N35" s="67">
        <f>+K35/H35</f>
        <v>0.95907824411383302</v>
      </c>
      <c r="O35" s="67">
        <f>+L35/H35</f>
        <v>0.87381994985643996</v>
      </c>
      <c r="P35" s="67">
        <f>+M35/H35</f>
        <v>0.87377931523138097</v>
      </c>
    </row>
    <row r="36" spans="3:17" x14ac:dyDescent="0.2">
      <c r="G36" s="64" t="s">
        <v>23</v>
      </c>
      <c r="H36" s="66">
        <f t="shared" ref="H36:M36" si="3">SUM(H12:H18)</f>
        <v>121154758571</v>
      </c>
      <c r="I36" s="66">
        <f t="shared" si="3"/>
        <v>119403291674.09</v>
      </c>
      <c r="J36" s="66">
        <f t="shared" si="3"/>
        <v>1751466896.9099998</v>
      </c>
      <c r="K36" s="66">
        <f t="shared" si="3"/>
        <v>119403291674.09</v>
      </c>
      <c r="L36" s="66">
        <f t="shared" si="3"/>
        <v>105022208454.14999</v>
      </c>
      <c r="M36" s="66">
        <f t="shared" si="3"/>
        <v>104970986153.14999</v>
      </c>
      <c r="N36" s="67">
        <f>+K36/H36</f>
        <v>0.98554355670740246</v>
      </c>
      <c r="O36" s="67">
        <f>+L36/H36</f>
        <v>0.86684344629025945</v>
      </c>
      <c r="P36" s="67">
        <f>+M36/H36</f>
        <v>0.86642066222792335</v>
      </c>
      <c r="Q36" s="67"/>
    </row>
    <row r="37" spans="3:17" ht="22.5" x14ac:dyDescent="0.2">
      <c r="G37" s="64" t="s">
        <v>116</v>
      </c>
      <c r="H37" s="66">
        <f t="shared" ref="H37:M37" si="4">SUM(H19)</f>
        <v>103317712000</v>
      </c>
      <c r="I37" s="66">
        <f t="shared" si="4"/>
        <v>102685695794</v>
      </c>
      <c r="J37" s="66">
        <f t="shared" si="4"/>
        <v>632016206</v>
      </c>
      <c r="K37" s="66">
        <f t="shared" si="4"/>
        <v>102685695794</v>
      </c>
      <c r="L37" s="66">
        <f t="shared" si="4"/>
        <v>102403363736.55</v>
      </c>
      <c r="M37" s="66">
        <f t="shared" si="4"/>
        <v>102103870106.55</v>
      </c>
      <c r="N37" s="67">
        <f>+K37/H37</f>
        <v>0.99388278937110031</v>
      </c>
      <c r="O37" s="67">
        <f>+L37/H37</f>
        <v>0.99115013054634815</v>
      </c>
      <c r="P37" s="67">
        <f>+M37/H37</f>
        <v>0.98825136687647519</v>
      </c>
    </row>
    <row r="38" spans="3:17" x14ac:dyDescent="0.2">
      <c r="G38" s="64" t="s">
        <v>117</v>
      </c>
      <c r="H38" s="66">
        <f t="shared" ref="H38:M38" si="5">SUM(H20:H24)</f>
        <v>16142540489</v>
      </c>
      <c r="I38" s="66">
        <f t="shared" si="5"/>
        <v>16099295994.889999</v>
      </c>
      <c r="J38" s="66">
        <f t="shared" si="5"/>
        <v>43244494.109999999</v>
      </c>
      <c r="K38" s="66">
        <f t="shared" si="5"/>
        <v>16099295994.889999</v>
      </c>
      <c r="L38" s="66">
        <f t="shared" si="5"/>
        <v>16095357299.889999</v>
      </c>
      <c r="M38" s="66">
        <f t="shared" si="5"/>
        <v>16095357299.889999</v>
      </c>
      <c r="N38" s="67">
        <f>+K38/H38</f>
        <v>0.99732108498414673</v>
      </c>
      <c r="O38" s="67">
        <f>+L38/H38</f>
        <v>0.99707709024226066</v>
      </c>
      <c r="P38" s="67">
        <f>+M38/H38</f>
        <v>0.99707709024226066</v>
      </c>
    </row>
    <row r="39" spans="3:17" s="73" customFormat="1" ht="15" x14ac:dyDescent="0.25">
      <c r="G39" s="68" t="s">
        <v>20</v>
      </c>
      <c r="H39" s="69">
        <f t="shared" ref="H39:M39" si="6">SUM(H25:H27)</f>
        <v>5815425778</v>
      </c>
      <c r="I39" s="69">
        <f t="shared" si="6"/>
        <v>5815425778</v>
      </c>
      <c r="J39" s="69">
        <f t="shared" si="6"/>
        <v>0</v>
      </c>
      <c r="K39" s="69">
        <f t="shared" si="6"/>
        <v>5815425778</v>
      </c>
      <c r="L39" s="69">
        <f t="shared" si="6"/>
        <v>5287368278</v>
      </c>
      <c r="M39" s="69">
        <f t="shared" si="6"/>
        <v>5287368278</v>
      </c>
      <c r="N39" s="70">
        <f>+K39/H39</f>
        <v>1</v>
      </c>
      <c r="O39" s="70">
        <f>+L39/H39</f>
        <v>0.90919710436376577</v>
      </c>
      <c r="P39" s="70">
        <f>+M39/H39</f>
        <v>0.90919710436376577</v>
      </c>
    </row>
    <row r="40" spans="3:17" s="73" customFormat="1" ht="15" x14ac:dyDescent="0.25">
      <c r="G40" s="68" t="s">
        <v>7</v>
      </c>
      <c r="H40" s="69">
        <f t="shared" ref="H40:M40" si="7">+H39+H33</f>
        <v>2029993872346</v>
      </c>
      <c r="I40" s="69">
        <f t="shared" si="7"/>
        <v>2014729857561.6699</v>
      </c>
      <c r="J40" s="69">
        <f t="shared" si="7"/>
        <v>15264014784.330002</v>
      </c>
      <c r="K40" s="69">
        <f t="shared" si="7"/>
        <v>2014729857561.6699</v>
      </c>
      <c r="L40" s="69">
        <f t="shared" si="7"/>
        <v>1975601115225.78</v>
      </c>
      <c r="M40" s="69">
        <f t="shared" si="7"/>
        <v>1975239216773.78</v>
      </c>
      <c r="N40" s="70">
        <f>+K40/H40</f>
        <v>0.99248075819722059</v>
      </c>
      <c r="O40" s="70">
        <f>+L40/H40</f>
        <v>0.97320545748379039</v>
      </c>
      <c r="P40" s="70">
        <f>+M40/H40</f>
        <v>0.97302718184614923</v>
      </c>
    </row>
    <row r="42" spans="3:17" x14ac:dyDescent="0.2">
      <c r="G42" s="64" t="s">
        <v>118</v>
      </c>
      <c r="H42" s="66">
        <f t="shared" ref="H42:M42" si="8">+H40-H43</f>
        <v>1916240204346</v>
      </c>
      <c r="I42" s="66">
        <f t="shared" si="8"/>
        <v>1902936796222.2</v>
      </c>
      <c r="J42" s="66">
        <f t="shared" si="8"/>
        <v>13303408123.800001</v>
      </c>
      <c r="K42" s="66">
        <f t="shared" si="8"/>
        <v>1902936796222.2</v>
      </c>
      <c r="L42" s="66">
        <f t="shared" si="8"/>
        <v>1864126495132.76</v>
      </c>
      <c r="M42" s="66">
        <f t="shared" si="8"/>
        <v>1864124174198.76</v>
      </c>
      <c r="N42" s="67">
        <f>+K42/H42</f>
        <v>0.99305754670336832</v>
      </c>
      <c r="O42" s="67">
        <f>+L42/H42</f>
        <v>0.97280418754650544</v>
      </c>
      <c r="P42" s="67">
        <f>+M42/H42</f>
        <v>0.97280297635492574</v>
      </c>
    </row>
    <row r="43" spans="3:17" x14ac:dyDescent="0.2">
      <c r="G43" s="64" t="s">
        <v>65</v>
      </c>
      <c r="H43" s="66">
        <f t="shared" ref="H43:M43" si="9">+H10+H11+H13+H19</f>
        <v>113753668000</v>
      </c>
      <c r="I43" s="66">
        <f t="shared" si="9"/>
        <v>111793061339.47</v>
      </c>
      <c r="J43" s="66">
        <f t="shared" si="9"/>
        <v>1960606660.5300002</v>
      </c>
      <c r="K43" s="66">
        <f t="shared" si="9"/>
        <v>111793061339.47</v>
      </c>
      <c r="L43" s="66">
        <f t="shared" si="9"/>
        <v>111474620093.02</v>
      </c>
      <c r="M43" s="66">
        <f t="shared" si="9"/>
        <v>111115042575.02</v>
      </c>
      <c r="N43" s="67">
        <f>+K43/H43</f>
        <v>0.98276445326993767</v>
      </c>
      <c r="O43" s="67">
        <f>+L43/H43</f>
        <v>0.97996506005432726</v>
      </c>
      <c r="P43" s="67">
        <f>+M43/H43</f>
        <v>0.97680404094767304</v>
      </c>
    </row>
    <row r="44" spans="3:17" x14ac:dyDescent="0.2">
      <c r="G44" s="64" t="s">
        <v>119</v>
      </c>
      <c r="H44" s="66">
        <f t="shared" ref="H44:M44" si="10">+H43+H42</f>
        <v>2029993872346</v>
      </c>
      <c r="I44" s="66">
        <f t="shared" si="10"/>
        <v>2014729857561.6699</v>
      </c>
      <c r="J44" s="66">
        <f t="shared" si="10"/>
        <v>15264014784.330002</v>
      </c>
      <c r="K44" s="66">
        <f t="shared" si="10"/>
        <v>2014729857561.6699</v>
      </c>
      <c r="L44" s="66">
        <f t="shared" si="10"/>
        <v>1975601115225.78</v>
      </c>
      <c r="M44" s="66">
        <f t="shared" si="10"/>
        <v>1975239216773.78</v>
      </c>
      <c r="N44" s="67">
        <f>+K44/H44</f>
        <v>0.99248075819722059</v>
      </c>
      <c r="O44" s="67">
        <f>+L44/H44</f>
        <v>0.97320545748379039</v>
      </c>
      <c r="P44" s="67">
        <f>+M44/H44</f>
        <v>0.97302718184614923</v>
      </c>
    </row>
  </sheetData>
  <autoFilter ref="A4:P4" xr:uid="{F1B065D0-5901-44AD-83F7-CB1DF9BAF4C4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D3E05-2F58-4282-A787-9E87AEA90053}">
  <dimension ref="A1:S37"/>
  <sheetViews>
    <sheetView showGridLines="0" topLeftCell="G1" workbookViewId="0">
      <pane ySplit="4" topLeftCell="A21" activePane="bottomLeft" state="frozen"/>
      <selection pane="bottomLeft" activeCell="M30" sqref="M30"/>
    </sheetView>
  </sheetViews>
  <sheetFormatPr baseColWidth="10" defaultRowHeight="13.5" x14ac:dyDescent="0.25"/>
  <cols>
    <col min="1" max="1" width="13.42578125" style="75" customWidth="1"/>
    <col min="2" max="2" width="27" style="75" customWidth="1"/>
    <col min="3" max="3" width="21.5703125" style="75" customWidth="1"/>
    <col min="4" max="4" width="9.5703125" style="75" customWidth="1"/>
    <col min="5" max="5" width="8" style="75" customWidth="1"/>
    <col min="6" max="6" width="9.5703125" style="75" customWidth="1"/>
    <col min="7" max="7" width="27.5703125" style="75" customWidth="1"/>
    <col min="8" max="16" width="18.85546875" style="75" customWidth="1"/>
    <col min="17" max="17" width="7" style="75" customWidth="1"/>
    <col min="18" max="19" width="7.5703125" style="75" customWidth="1"/>
    <col min="20" max="16384" width="11.42578125" style="75"/>
  </cols>
  <sheetData>
    <row r="1" spans="1:19" x14ac:dyDescent="0.25">
      <c r="A1" s="86" t="s">
        <v>100</v>
      </c>
      <c r="B1" s="86">
        <v>2026</v>
      </c>
      <c r="C1" s="89" t="s">
        <v>39</v>
      </c>
      <c r="D1" s="89" t="s">
        <v>39</v>
      </c>
      <c r="E1" s="89" t="s">
        <v>39</v>
      </c>
      <c r="F1" s="89" t="s">
        <v>39</v>
      </c>
      <c r="G1" s="89" t="s">
        <v>39</v>
      </c>
      <c r="H1" s="89" t="s">
        <v>39</v>
      </c>
      <c r="I1" s="89" t="s">
        <v>39</v>
      </c>
      <c r="J1" s="89" t="s">
        <v>39</v>
      </c>
      <c r="K1" s="89" t="s">
        <v>39</v>
      </c>
      <c r="L1" s="89" t="s">
        <v>39</v>
      </c>
      <c r="M1" s="89" t="s">
        <v>39</v>
      </c>
      <c r="N1" s="89" t="s">
        <v>39</v>
      </c>
      <c r="O1" s="89" t="s">
        <v>39</v>
      </c>
      <c r="P1" s="89" t="s">
        <v>39</v>
      </c>
    </row>
    <row r="2" spans="1:19" x14ac:dyDescent="0.25">
      <c r="A2" s="86" t="s">
        <v>99</v>
      </c>
      <c r="B2" s="86" t="s">
        <v>98</v>
      </c>
      <c r="C2" s="89" t="s">
        <v>39</v>
      </c>
      <c r="D2" s="89" t="s">
        <v>39</v>
      </c>
      <c r="E2" s="89" t="s">
        <v>39</v>
      </c>
      <c r="F2" s="89" t="s">
        <v>39</v>
      </c>
      <c r="G2" s="89" t="s">
        <v>39</v>
      </c>
      <c r="H2" s="89" t="s">
        <v>39</v>
      </c>
      <c r="I2" s="89" t="s">
        <v>39</v>
      </c>
      <c r="J2" s="89" t="s">
        <v>39</v>
      </c>
      <c r="K2" s="89" t="s">
        <v>39</v>
      </c>
      <c r="L2" s="89" t="s">
        <v>39</v>
      </c>
      <c r="M2" s="89" t="s">
        <v>39</v>
      </c>
      <c r="N2" s="89" t="s">
        <v>39</v>
      </c>
      <c r="O2" s="89" t="s">
        <v>39</v>
      </c>
      <c r="P2" s="89" t="s">
        <v>39</v>
      </c>
    </row>
    <row r="3" spans="1:19" x14ac:dyDescent="0.25">
      <c r="A3" s="86" t="s">
        <v>97</v>
      </c>
      <c r="B3" s="86" t="s">
        <v>128</v>
      </c>
      <c r="C3" s="89" t="s">
        <v>39</v>
      </c>
      <c r="D3" s="89" t="s">
        <v>39</v>
      </c>
      <c r="E3" s="89" t="s">
        <v>39</v>
      </c>
      <c r="F3" s="89" t="s">
        <v>39</v>
      </c>
      <c r="G3" s="89" t="s">
        <v>39</v>
      </c>
      <c r="H3" s="89" t="s">
        <v>39</v>
      </c>
      <c r="I3" s="89" t="s">
        <v>39</v>
      </c>
      <c r="J3" s="89" t="s">
        <v>39</v>
      </c>
      <c r="K3" s="89" t="s">
        <v>39</v>
      </c>
      <c r="L3" s="89" t="s">
        <v>39</v>
      </c>
      <c r="M3" s="89" t="s">
        <v>39</v>
      </c>
      <c r="N3" s="89" t="s">
        <v>39</v>
      </c>
      <c r="O3" s="89" t="s">
        <v>39</v>
      </c>
      <c r="P3" s="89" t="s">
        <v>39</v>
      </c>
    </row>
    <row r="4" spans="1:19" ht="33" x14ac:dyDescent="0.25">
      <c r="A4" s="86" t="s">
        <v>95</v>
      </c>
      <c r="B4" s="86" t="s">
        <v>94</v>
      </c>
      <c r="C4" s="86" t="s">
        <v>93</v>
      </c>
      <c r="D4" s="86" t="s">
        <v>92</v>
      </c>
      <c r="E4" s="86" t="s">
        <v>91</v>
      </c>
      <c r="F4" s="86" t="s">
        <v>90</v>
      </c>
      <c r="G4" s="86" t="s">
        <v>38</v>
      </c>
      <c r="H4" s="86" t="s">
        <v>37</v>
      </c>
      <c r="I4" s="86" t="s">
        <v>36</v>
      </c>
      <c r="J4" s="86" t="s">
        <v>35</v>
      </c>
      <c r="K4" s="86" t="s">
        <v>34</v>
      </c>
      <c r="L4" s="86" t="s">
        <v>33</v>
      </c>
      <c r="M4" s="86" t="s">
        <v>32</v>
      </c>
      <c r="N4" s="86" t="s">
        <v>31</v>
      </c>
      <c r="O4" s="86" t="s">
        <v>30</v>
      </c>
      <c r="P4" s="86" t="s">
        <v>17</v>
      </c>
      <c r="Q4" s="88" t="s">
        <v>126</v>
      </c>
      <c r="R4" s="88" t="s">
        <v>125</v>
      </c>
      <c r="S4" s="88" t="s">
        <v>124</v>
      </c>
    </row>
    <row r="5" spans="1:19" ht="40.5" x14ac:dyDescent="0.25">
      <c r="A5" s="84" t="s">
        <v>46</v>
      </c>
      <c r="B5" s="82" t="s">
        <v>45</v>
      </c>
      <c r="C5" s="85" t="s">
        <v>89</v>
      </c>
      <c r="D5" s="84" t="s">
        <v>43</v>
      </c>
      <c r="E5" s="84" t="s">
        <v>52</v>
      </c>
      <c r="F5" s="84" t="s">
        <v>41</v>
      </c>
      <c r="G5" s="82" t="s">
        <v>88</v>
      </c>
      <c r="H5" s="81">
        <v>910140000000</v>
      </c>
      <c r="I5" s="81">
        <v>0</v>
      </c>
      <c r="J5" s="81">
        <v>0</v>
      </c>
      <c r="K5" s="81">
        <v>910140000000</v>
      </c>
      <c r="L5" s="81">
        <v>485221475019.63</v>
      </c>
      <c r="M5" s="81">
        <v>424918524980.37</v>
      </c>
      <c r="N5" s="81">
        <v>484841199177</v>
      </c>
      <c r="O5" s="81">
        <v>483529778875</v>
      </c>
      <c r="P5" s="81">
        <v>483526610204</v>
      </c>
      <c r="Q5" s="80">
        <f>+N5/K5</f>
        <v>0.53271057109565556</v>
      </c>
      <c r="R5" s="80">
        <f>+O5/K5</f>
        <v>0.53126967156151805</v>
      </c>
      <c r="S5" s="80">
        <f>+P5/K5</f>
        <v>0.53126619004109255</v>
      </c>
    </row>
    <row r="6" spans="1:19" ht="40.5" x14ac:dyDescent="0.25">
      <c r="A6" s="84" t="s">
        <v>46</v>
      </c>
      <c r="B6" s="82" t="s">
        <v>45</v>
      </c>
      <c r="C6" s="85" t="s">
        <v>87</v>
      </c>
      <c r="D6" s="84" t="s">
        <v>43</v>
      </c>
      <c r="E6" s="84" t="s">
        <v>52</v>
      </c>
      <c r="F6" s="84" t="s">
        <v>41</v>
      </c>
      <c r="G6" s="82" t="s">
        <v>86</v>
      </c>
      <c r="H6" s="81">
        <v>398087000000</v>
      </c>
      <c r="I6" s="81">
        <v>0</v>
      </c>
      <c r="J6" s="81">
        <v>0</v>
      </c>
      <c r="K6" s="81">
        <v>398087000000</v>
      </c>
      <c r="L6" s="81">
        <v>238765173028</v>
      </c>
      <c r="M6" s="81">
        <v>159321826972</v>
      </c>
      <c r="N6" s="81">
        <v>238412063519</v>
      </c>
      <c r="O6" s="81">
        <v>229224162697</v>
      </c>
      <c r="P6" s="81">
        <v>229162579277</v>
      </c>
      <c r="Q6" s="80">
        <f>+N6/K6</f>
        <v>0.59889437112741684</v>
      </c>
      <c r="R6" s="80">
        <f>+O6/K6</f>
        <v>0.57581423833734835</v>
      </c>
      <c r="S6" s="80">
        <f>+P6/K6</f>
        <v>0.57565953994227392</v>
      </c>
    </row>
    <row r="7" spans="1:19" ht="40.5" x14ac:dyDescent="0.25">
      <c r="A7" s="84" t="s">
        <v>46</v>
      </c>
      <c r="B7" s="82" t="s">
        <v>45</v>
      </c>
      <c r="C7" s="85" t="s">
        <v>85</v>
      </c>
      <c r="D7" s="84" t="s">
        <v>43</v>
      </c>
      <c r="E7" s="84" t="s">
        <v>52</v>
      </c>
      <c r="F7" s="84" t="s">
        <v>41</v>
      </c>
      <c r="G7" s="82" t="s">
        <v>84</v>
      </c>
      <c r="H7" s="81">
        <v>363699000000</v>
      </c>
      <c r="I7" s="81">
        <v>0</v>
      </c>
      <c r="J7" s="81">
        <v>0</v>
      </c>
      <c r="K7" s="81">
        <v>363699000000</v>
      </c>
      <c r="L7" s="81">
        <v>208820592418</v>
      </c>
      <c r="M7" s="81">
        <v>154878407582</v>
      </c>
      <c r="N7" s="81">
        <v>197821367532.48999</v>
      </c>
      <c r="O7" s="81">
        <v>197057848142.38</v>
      </c>
      <c r="P7" s="81">
        <v>197053910145.38</v>
      </c>
      <c r="Q7" s="80">
        <f>+N7/K7</f>
        <v>0.54391507134330863</v>
      </c>
      <c r="R7" s="80">
        <f>+O7/K7</f>
        <v>0.5418157546278104</v>
      </c>
      <c r="S7" s="80">
        <f>+P7/K7</f>
        <v>0.54180492700111904</v>
      </c>
    </row>
    <row r="8" spans="1:19" ht="40.5" x14ac:dyDescent="0.25">
      <c r="A8" s="84" t="s">
        <v>46</v>
      </c>
      <c r="B8" s="82" t="s">
        <v>45</v>
      </c>
      <c r="C8" s="85" t="s">
        <v>82</v>
      </c>
      <c r="D8" s="84" t="s">
        <v>43</v>
      </c>
      <c r="E8" s="84" t="s">
        <v>52</v>
      </c>
      <c r="F8" s="84" t="s">
        <v>41</v>
      </c>
      <c r="G8" s="82" t="s">
        <v>81</v>
      </c>
      <c r="H8" s="81">
        <v>270073940422</v>
      </c>
      <c r="I8" s="81">
        <v>0</v>
      </c>
      <c r="J8" s="81">
        <v>0</v>
      </c>
      <c r="K8" s="81">
        <v>270073940422</v>
      </c>
      <c r="L8" s="81">
        <v>259955925293.09</v>
      </c>
      <c r="M8" s="81">
        <v>10118015128.91</v>
      </c>
      <c r="N8" s="81">
        <v>196376333104.07999</v>
      </c>
      <c r="O8" s="81">
        <v>143224654335.20001</v>
      </c>
      <c r="P8" s="81">
        <v>142445086499.63</v>
      </c>
      <c r="Q8" s="80">
        <f>+N8/K8</f>
        <v>0.72712062777043607</v>
      </c>
      <c r="R8" s="80">
        <f>+O8/K8</f>
        <v>0.53031645375117076</v>
      </c>
      <c r="S8" s="80">
        <f>+P8/K8</f>
        <v>0.5274299559485619</v>
      </c>
    </row>
    <row r="9" spans="1:19" ht="40.5" x14ac:dyDescent="0.25">
      <c r="A9" s="84" t="s">
        <v>46</v>
      </c>
      <c r="B9" s="82" t="s">
        <v>45</v>
      </c>
      <c r="C9" s="85" t="s">
        <v>82</v>
      </c>
      <c r="D9" s="84" t="s">
        <v>65</v>
      </c>
      <c r="E9" s="84" t="s">
        <v>83</v>
      </c>
      <c r="F9" s="84" t="s">
        <v>41</v>
      </c>
      <c r="G9" s="82" t="s">
        <v>81</v>
      </c>
      <c r="H9" s="81">
        <v>54500000</v>
      </c>
      <c r="I9" s="81">
        <v>0</v>
      </c>
      <c r="J9" s="81">
        <v>0</v>
      </c>
      <c r="K9" s="81">
        <v>54500000</v>
      </c>
      <c r="L9" s="81">
        <v>54500000</v>
      </c>
      <c r="M9" s="81">
        <v>0</v>
      </c>
      <c r="N9" s="81">
        <v>54411560</v>
      </c>
      <c r="O9" s="81">
        <v>54411560</v>
      </c>
      <c r="P9" s="81">
        <v>54411560</v>
      </c>
      <c r="Q9" s="80">
        <f>+N9/K9</f>
        <v>0.998377247706422</v>
      </c>
      <c r="R9" s="80">
        <f>+O9/K9</f>
        <v>0.998377247706422</v>
      </c>
      <c r="S9" s="80">
        <f>+P9/K9</f>
        <v>0.998377247706422</v>
      </c>
    </row>
    <row r="10" spans="1:19" ht="40.5" x14ac:dyDescent="0.25">
      <c r="A10" s="84" t="s">
        <v>46</v>
      </c>
      <c r="B10" s="82" t="s">
        <v>45</v>
      </c>
      <c r="C10" s="85" t="s">
        <v>82</v>
      </c>
      <c r="D10" s="84" t="s">
        <v>65</v>
      </c>
      <c r="E10" s="84" t="s">
        <v>64</v>
      </c>
      <c r="F10" s="84" t="s">
        <v>41</v>
      </c>
      <c r="G10" s="82" t="s">
        <v>81</v>
      </c>
      <c r="H10" s="81">
        <v>6378203825</v>
      </c>
      <c r="I10" s="81">
        <v>0</v>
      </c>
      <c r="J10" s="81">
        <v>0</v>
      </c>
      <c r="K10" s="81">
        <v>6378203825</v>
      </c>
      <c r="L10" s="81">
        <v>5290069101.8000002</v>
      </c>
      <c r="M10" s="81">
        <v>1088134723.2</v>
      </c>
      <c r="N10" s="81">
        <v>4145920022.9000001</v>
      </c>
      <c r="O10" s="81">
        <v>1712478065.21</v>
      </c>
      <c r="P10" s="81">
        <v>1451909232.21</v>
      </c>
      <c r="Q10" s="80">
        <f>+N10/K10</f>
        <v>0.65001372434189963</v>
      </c>
      <c r="R10" s="80">
        <f>+O10/K10</f>
        <v>0.2684890781473262</v>
      </c>
      <c r="S10" s="80">
        <f>+P10/K10</f>
        <v>0.22763606683735918</v>
      </c>
    </row>
    <row r="11" spans="1:19" ht="40.5" x14ac:dyDescent="0.25">
      <c r="A11" s="84" t="s">
        <v>46</v>
      </c>
      <c r="B11" s="82" t="s">
        <v>45</v>
      </c>
      <c r="C11" s="85" t="s">
        <v>80</v>
      </c>
      <c r="D11" s="84" t="s">
        <v>43</v>
      </c>
      <c r="E11" s="84" t="s">
        <v>52</v>
      </c>
      <c r="F11" s="84" t="s">
        <v>41</v>
      </c>
      <c r="G11" s="82" t="s">
        <v>79</v>
      </c>
      <c r="H11" s="81">
        <v>65211000000</v>
      </c>
      <c r="I11" s="81">
        <v>0</v>
      </c>
      <c r="J11" s="81">
        <v>0</v>
      </c>
      <c r="K11" s="81">
        <v>65211000000</v>
      </c>
      <c r="L11" s="81">
        <v>64842197641.690002</v>
      </c>
      <c r="M11" s="81">
        <v>368802358.31</v>
      </c>
      <c r="N11" s="81">
        <v>56571579791.550003</v>
      </c>
      <c r="O11" s="81">
        <v>28916905846.299999</v>
      </c>
      <c r="P11" s="81">
        <v>28916905846.299999</v>
      </c>
      <c r="Q11" s="80">
        <f>+N11/K11</f>
        <v>0.86751590669595624</v>
      </c>
      <c r="R11" s="80">
        <f>+O11/K11</f>
        <v>0.44343601303921115</v>
      </c>
      <c r="S11" s="80">
        <f>+P11/K11</f>
        <v>0.44343601303921115</v>
      </c>
    </row>
    <row r="12" spans="1:19" ht="40.5" x14ac:dyDescent="0.25">
      <c r="A12" s="84" t="s">
        <v>46</v>
      </c>
      <c r="B12" s="82" t="s">
        <v>45</v>
      </c>
      <c r="C12" s="85" t="s">
        <v>80</v>
      </c>
      <c r="D12" s="84" t="s">
        <v>65</v>
      </c>
      <c r="E12" s="84" t="s">
        <v>64</v>
      </c>
      <c r="F12" s="84" t="s">
        <v>41</v>
      </c>
      <c r="G12" s="82" t="s">
        <v>79</v>
      </c>
      <c r="H12" s="81">
        <v>5385542115</v>
      </c>
      <c r="I12" s="81">
        <v>0</v>
      </c>
      <c r="J12" s="81">
        <v>0</v>
      </c>
      <c r="K12" s="81">
        <v>5385542115</v>
      </c>
      <c r="L12" s="81">
        <v>4503448609</v>
      </c>
      <c r="M12" s="81">
        <v>882093506</v>
      </c>
      <c r="N12" s="81">
        <v>1486451845</v>
      </c>
      <c r="O12" s="81">
        <v>958159039.79999995</v>
      </c>
      <c r="P12" s="81">
        <v>845109524</v>
      </c>
      <c r="Q12" s="80">
        <f>+N12/K12</f>
        <v>0.27600783974186782</v>
      </c>
      <c r="R12" s="80">
        <f>+O12/K12</f>
        <v>0.1779132015570544</v>
      </c>
      <c r="S12" s="80">
        <f>+P12/K12</f>
        <v>0.15692190423061989</v>
      </c>
    </row>
    <row r="13" spans="1:19" ht="54" x14ac:dyDescent="0.25">
      <c r="A13" s="84" t="s">
        <v>46</v>
      </c>
      <c r="B13" s="82" t="s">
        <v>45</v>
      </c>
      <c r="C13" s="85" t="s">
        <v>78</v>
      </c>
      <c r="D13" s="84" t="s">
        <v>43</v>
      </c>
      <c r="E13" s="84" t="s">
        <v>52</v>
      </c>
      <c r="F13" s="84" t="s">
        <v>41</v>
      </c>
      <c r="G13" s="82" t="s">
        <v>77</v>
      </c>
      <c r="H13" s="81">
        <v>7754000000</v>
      </c>
      <c r="I13" s="81">
        <v>0</v>
      </c>
      <c r="J13" s="81">
        <v>0</v>
      </c>
      <c r="K13" s="81">
        <v>7754000000</v>
      </c>
      <c r="L13" s="81">
        <v>7753396935.1800003</v>
      </c>
      <c r="M13" s="81">
        <v>603064.81999999995</v>
      </c>
      <c r="N13" s="81">
        <v>6619737734.1800003</v>
      </c>
      <c r="O13" s="81">
        <v>2068098261.1800001</v>
      </c>
      <c r="P13" s="81">
        <v>2068098261.1800001</v>
      </c>
      <c r="Q13" s="80">
        <f>+N13/K13</f>
        <v>0.85371907843435646</v>
      </c>
      <c r="R13" s="80">
        <f>+O13/K13</f>
        <v>0.26671372984008257</v>
      </c>
      <c r="S13" s="80">
        <f>+P13/K13</f>
        <v>0.26671372984008257</v>
      </c>
    </row>
    <row r="14" spans="1:19" ht="40.5" x14ac:dyDescent="0.25">
      <c r="A14" s="84" t="s">
        <v>46</v>
      </c>
      <c r="B14" s="82" t="s">
        <v>45</v>
      </c>
      <c r="C14" s="85" t="s">
        <v>76</v>
      </c>
      <c r="D14" s="84" t="s">
        <v>43</v>
      </c>
      <c r="E14" s="84" t="s">
        <v>52</v>
      </c>
      <c r="F14" s="84" t="s">
        <v>41</v>
      </c>
      <c r="G14" s="82" t="s">
        <v>75</v>
      </c>
      <c r="H14" s="81">
        <v>194000000</v>
      </c>
      <c r="I14" s="81">
        <v>0</v>
      </c>
      <c r="J14" s="81">
        <v>0</v>
      </c>
      <c r="K14" s="81">
        <v>194000000</v>
      </c>
      <c r="L14" s="81">
        <v>194000000</v>
      </c>
      <c r="M14" s="81">
        <v>0</v>
      </c>
      <c r="N14" s="81">
        <v>0</v>
      </c>
      <c r="O14" s="81">
        <v>0</v>
      </c>
      <c r="P14" s="81">
        <v>0</v>
      </c>
      <c r="Q14" s="80">
        <f>+N14/K14</f>
        <v>0</v>
      </c>
      <c r="R14" s="80">
        <f>+O14/K14</f>
        <v>0</v>
      </c>
      <c r="S14" s="80">
        <f>+P14/K14</f>
        <v>0</v>
      </c>
    </row>
    <row r="15" spans="1:19" ht="40.5" x14ac:dyDescent="0.25">
      <c r="A15" s="84" t="s">
        <v>46</v>
      </c>
      <c r="B15" s="82" t="s">
        <v>45</v>
      </c>
      <c r="C15" s="85" t="s">
        <v>72</v>
      </c>
      <c r="D15" s="84" t="s">
        <v>43</v>
      </c>
      <c r="E15" s="84" t="s">
        <v>52</v>
      </c>
      <c r="F15" s="84" t="s">
        <v>41</v>
      </c>
      <c r="G15" s="82" t="s">
        <v>71</v>
      </c>
      <c r="H15" s="81">
        <v>3804000000</v>
      </c>
      <c r="I15" s="81">
        <v>0</v>
      </c>
      <c r="J15" s="81">
        <v>0</v>
      </c>
      <c r="K15" s="81">
        <v>3804000000</v>
      </c>
      <c r="L15" s="81">
        <v>3804000000</v>
      </c>
      <c r="M15" s="81">
        <v>0</v>
      </c>
      <c r="N15" s="81">
        <v>1646403781.47</v>
      </c>
      <c r="O15" s="81">
        <v>1440721441.47</v>
      </c>
      <c r="P15" s="81">
        <v>1440721441.47</v>
      </c>
      <c r="Q15" s="80">
        <f>+N15/K15</f>
        <v>0.43280856505520504</v>
      </c>
      <c r="R15" s="80">
        <f>+O15/K15</f>
        <v>0.37873854928233441</v>
      </c>
      <c r="S15" s="80">
        <f>+P15/K15</f>
        <v>0.37873854928233441</v>
      </c>
    </row>
    <row r="16" spans="1:19" ht="40.5" x14ac:dyDescent="0.25">
      <c r="A16" s="84" t="s">
        <v>46</v>
      </c>
      <c r="B16" s="82" t="s">
        <v>45</v>
      </c>
      <c r="C16" s="85" t="s">
        <v>70</v>
      </c>
      <c r="D16" s="84" t="s">
        <v>43</v>
      </c>
      <c r="E16" s="84" t="s">
        <v>52</v>
      </c>
      <c r="F16" s="84" t="s">
        <v>41</v>
      </c>
      <c r="G16" s="82" t="s">
        <v>69</v>
      </c>
      <c r="H16" s="81">
        <v>326000000</v>
      </c>
      <c r="I16" s="81">
        <v>0</v>
      </c>
      <c r="J16" s="81">
        <v>0</v>
      </c>
      <c r="K16" s="81">
        <v>326000000</v>
      </c>
      <c r="L16" s="81">
        <v>326000000</v>
      </c>
      <c r="M16" s="81">
        <v>0</v>
      </c>
      <c r="N16" s="81">
        <v>247030043</v>
      </c>
      <c r="O16" s="81">
        <v>184454618</v>
      </c>
      <c r="P16" s="81">
        <v>174038420</v>
      </c>
      <c r="Q16" s="80">
        <f>+N16/K16</f>
        <v>0.75776086809815946</v>
      </c>
      <c r="R16" s="80">
        <f>+O16/K16</f>
        <v>0.56581171165644173</v>
      </c>
      <c r="S16" s="80">
        <f>+P16/K16</f>
        <v>0.53386018404907976</v>
      </c>
    </row>
    <row r="17" spans="1:19" ht="40.5" x14ac:dyDescent="0.25">
      <c r="A17" s="84" t="s">
        <v>46</v>
      </c>
      <c r="B17" s="82" t="s">
        <v>45</v>
      </c>
      <c r="C17" s="85" t="s">
        <v>68</v>
      </c>
      <c r="D17" s="84" t="s">
        <v>43</v>
      </c>
      <c r="E17" s="84" t="s">
        <v>52</v>
      </c>
      <c r="F17" s="84" t="s">
        <v>41</v>
      </c>
      <c r="G17" s="82" t="s">
        <v>67</v>
      </c>
      <c r="H17" s="81">
        <v>43306213239</v>
      </c>
      <c r="I17" s="81">
        <v>0</v>
      </c>
      <c r="J17" s="81">
        <v>0</v>
      </c>
      <c r="K17" s="81">
        <v>43306213239</v>
      </c>
      <c r="L17" s="81">
        <v>43306213239</v>
      </c>
      <c r="M17" s="81">
        <v>0</v>
      </c>
      <c r="N17" s="81">
        <v>37912170581.589996</v>
      </c>
      <c r="O17" s="81">
        <v>35716372664.720001</v>
      </c>
      <c r="P17" s="81">
        <v>35716372664.720001</v>
      </c>
      <c r="Q17" s="80">
        <f>+N17/K17</f>
        <v>0.87544413944389099</v>
      </c>
      <c r="R17" s="80">
        <f>+O17/K17</f>
        <v>0.8247401468146639</v>
      </c>
      <c r="S17" s="80">
        <f>+P17/K17</f>
        <v>0.8247401468146639</v>
      </c>
    </row>
    <row r="18" spans="1:19" ht="40.5" x14ac:dyDescent="0.25">
      <c r="A18" s="84" t="s">
        <v>46</v>
      </c>
      <c r="B18" s="82" t="s">
        <v>45</v>
      </c>
      <c r="C18" s="85" t="s">
        <v>66</v>
      </c>
      <c r="D18" s="84" t="s">
        <v>65</v>
      </c>
      <c r="E18" s="84" t="s">
        <v>64</v>
      </c>
      <c r="F18" s="84" t="s">
        <v>41</v>
      </c>
      <c r="G18" s="82" t="s">
        <v>63</v>
      </c>
      <c r="H18" s="81">
        <v>110232945885</v>
      </c>
      <c r="I18" s="81">
        <v>0</v>
      </c>
      <c r="J18" s="81">
        <v>0</v>
      </c>
      <c r="K18" s="81">
        <v>110232945885</v>
      </c>
      <c r="L18" s="81">
        <v>86128874641.009995</v>
      </c>
      <c r="M18" s="81">
        <v>24104071243.990002</v>
      </c>
      <c r="N18" s="81">
        <v>81629848126.679993</v>
      </c>
      <c r="O18" s="81">
        <v>57279383611.400002</v>
      </c>
      <c r="P18" s="81">
        <v>47790848741.129997</v>
      </c>
      <c r="Q18" s="80">
        <f>+N18/K18</f>
        <v>0.74052133390175334</v>
      </c>
      <c r="R18" s="80">
        <f>+O18/K18</f>
        <v>0.5196212724928575</v>
      </c>
      <c r="S18" s="80">
        <f>+P18/K18</f>
        <v>0.43354414923273099</v>
      </c>
    </row>
    <row r="19" spans="1:19" ht="40.5" x14ac:dyDescent="0.25">
      <c r="A19" s="84" t="s">
        <v>46</v>
      </c>
      <c r="B19" s="82" t="s">
        <v>45</v>
      </c>
      <c r="C19" s="85" t="s">
        <v>62</v>
      </c>
      <c r="D19" s="84" t="s">
        <v>43</v>
      </c>
      <c r="E19" s="84" t="s">
        <v>52</v>
      </c>
      <c r="F19" s="84" t="s">
        <v>41</v>
      </c>
      <c r="G19" s="82" t="s">
        <v>61</v>
      </c>
      <c r="H19" s="81">
        <v>11701000000</v>
      </c>
      <c r="I19" s="81">
        <v>0</v>
      </c>
      <c r="J19" s="81">
        <v>0</v>
      </c>
      <c r="K19" s="81">
        <v>11701000000</v>
      </c>
      <c r="L19" s="81">
        <v>11698283630</v>
      </c>
      <c r="M19" s="81">
        <v>2716370</v>
      </c>
      <c r="N19" s="81">
        <v>11671844415</v>
      </c>
      <c r="O19" s="81">
        <v>11671844415</v>
      </c>
      <c r="P19" s="81">
        <v>11671844415</v>
      </c>
      <c r="Q19" s="80">
        <f>+N19/K19</f>
        <v>0.99750828262541658</v>
      </c>
      <c r="R19" s="80">
        <f>+O19/K19</f>
        <v>0.99750828262541658</v>
      </c>
      <c r="S19" s="80">
        <f>+P19/K19</f>
        <v>0.99750828262541658</v>
      </c>
    </row>
    <row r="20" spans="1:19" ht="40.5" x14ac:dyDescent="0.25">
      <c r="A20" s="84" t="s">
        <v>46</v>
      </c>
      <c r="B20" s="82" t="s">
        <v>45</v>
      </c>
      <c r="C20" s="85" t="s">
        <v>60</v>
      </c>
      <c r="D20" s="84" t="s">
        <v>43</v>
      </c>
      <c r="E20" s="84" t="s">
        <v>52</v>
      </c>
      <c r="F20" s="84" t="s">
        <v>41</v>
      </c>
      <c r="G20" s="82" t="s">
        <v>59</v>
      </c>
      <c r="H20" s="81">
        <v>386000000</v>
      </c>
      <c r="I20" s="81">
        <v>0</v>
      </c>
      <c r="J20" s="81">
        <v>0</v>
      </c>
      <c r="K20" s="81">
        <v>386000000</v>
      </c>
      <c r="L20" s="81">
        <v>382593000</v>
      </c>
      <c r="M20" s="81">
        <v>3407000</v>
      </c>
      <c r="N20" s="81">
        <v>255588220.33000001</v>
      </c>
      <c r="O20" s="81">
        <v>254754220.33000001</v>
      </c>
      <c r="P20" s="81">
        <v>254754220.33000001</v>
      </c>
      <c r="Q20" s="80">
        <f>+N20/K20</f>
        <v>0.66214564852331614</v>
      </c>
      <c r="R20" s="80">
        <f>+O20/K20</f>
        <v>0.65998502676165804</v>
      </c>
      <c r="S20" s="80">
        <f>+P20/K20</f>
        <v>0.65998502676165804</v>
      </c>
    </row>
    <row r="21" spans="1:19" ht="40.5" x14ac:dyDescent="0.25">
      <c r="A21" s="84" t="s">
        <v>46</v>
      </c>
      <c r="B21" s="82" t="s">
        <v>45</v>
      </c>
      <c r="C21" s="85" t="s">
        <v>58</v>
      </c>
      <c r="D21" s="84" t="s">
        <v>43</v>
      </c>
      <c r="E21" s="84" t="s">
        <v>42</v>
      </c>
      <c r="F21" s="84" t="s">
        <v>57</v>
      </c>
      <c r="G21" s="82" t="s">
        <v>56</v>
      </c>
      <c r="H21" s="81">
        <v>4249000000</v>
      </c>
      <c r="I21" s="81">
        <v>0</v>
      </c>
      <c r="J21" s="81">
        <v>0</v>
      </c>
      <c r="K21" s="81">
        <v>4249000000</v>
      </c>
      <c r="L21" s="81">
        <v>0</v>
      </c>
      <c r="M21" s="81">
        <v>4249000000</v>
      </c>
      <c r="N21" s="81">
        <v>0</v>
      </c>
      <c r="O21" s="81">
        <v>0</v>
      </c>
      <c r="P21" s="81">
        <v>0</v>
      </c>
      <c r="Q21" s="80">
        <f>+N21/K21</f>
        <v>0</v>
      </c>
      <c r="R21" s="80">
        <f>+O21/K21</f>
        <v>0</v>
      </c>
      <c r="S21" s="80">
        <f>+P21/K21</f>
        <v>0</v>
      </c>
    </row>
    <row r="22" spans="1:19" ht="40.5" x14ac:dyDescent="0.25">
      <c r="A22" s="84" t="s">
        <v>46</v>
      </c>
      <c r="B22" s="82" t="s">
        <v>45</v>
      </c>
      <c r="C22" s="85" t="s">
        <v>55</v>
      </c>
      <c r="D22" s="84" t="s">
        <v>43</v>
      </c>
      <c r="E22" s="84" t="s">
        <v>52</v>
      </c>
      <c r="F22" s="84" t="s">
        <v>41</v>
      </c>
      <c r="G22" s="82" t="s">
        <v>54</v>
      </c>
      <c r="H22" s="81">
        <v>54000000</v>
      </c>
      <c r="I22" s="81">
        <v>0</v>
      </c>
      <c r="J22" s="81">
        <v>0</v>
      </c>
      <c r="K22" s="81">
        <v>54000000</v>
      </c>
      <c r="L22" s="81">
        <v>54000000</v>
      </c>
      <c r="M22" s="81">
        <v>0</v>
      </c>
      <c r="N22" s="81">
        <v>0</v>
      </c>
      <c r="O22" s="81">
        <v>0</v>
      </c>
      <c r="P22" s="81">
        <v>0</v>
      </c>
      <c r="Q22" s="80">
        <f>+N22/K22</f>
        <v>0</v>
      </c>
      <c r="R22" s="80">
        <f>+O22/K22</f>
        <v>0</v>
      </c>
      <c r="S22" s="80">
        <f>+P22/K22</f>
        <v>0</v>
      </c>
    </row>
    <row r="23" spans="1:19" ht="40.5" x14ac:dyDescent="0.25">
      <c r="A23" s="84" t="s">
        <v>46</v>
      </c>
      <c r="B23" s="82" t="s">
        <v>45</v>
      </c>
      <c r="C23" s="85" t="s">
        <v>53</v>
      </c>
      <c r="D23" s="84" t="s">
        <v>43</v>
      </c>
      <c r="E23" s="84" t="s">
        <v>52</v>
      </c>
      <c r="F23" s="84" t="s">
        <v>41</v>
      </c>
      <c r="G23" s="82" t="s">
        <v>51</v>
      </c>
      <c r="H23" s="81">
        <v>1132000000</v>
      </c>
      <c r="I23" s="81">
        <v>0</v>
      </c>
      <c r="J23" s="81">
        <v>0</v>
      </c>
      <c r="K23" s="81">
        <v>1132000000</v>
      </c>
      <c r="L23" s="81">
        <v>1132000000</v>
      </c>
      <c r="M23" s="81">
        <v>0</v>
      </c>
      <c r="N23" s="81">
        <v>999102490</v>
      </c>
      <c r="O23" s="81">
        <v>999102490</v>
      </c>
      <c r="P23" s="81">
        <v>999102490</v>
      </c>
      <c r="Q23" s="80">
        <f>+N23/K23</f>
        <v>0.88259937279151945</v>
      </c>
      <c r="R23" s="80">
        <f>+O23/K23</f>
        <v>0.88259937279151945</v>
      </c>
      <c r="S23" s="80">
        <f>+P23/K23</f>
        <v>0.88259937279151945</v>
      </c>
    </row>
    <row r="24" spans="1:19" ht="40.5" x14ac:dyDescent="0.25">
      <c r="A24" s="84" t="s">
        <v>46</v>
      </c>
      <c r="B24" s="82" t="s">
        <v>45</v>
      </c>
      <c r="C24" s="85" t="s">
        <v>107</v>
      </c>
      <c r="D24" s="84" t="s">
        <v>43</v>
      </c>
      <c r="E24" s="84" t="s">
        <v>52</v>
      </c>
      <c r="F24" s="84" t="s">
        <v>41</v>
      </c>
      <c r="G24" s="82" t="s">
        <v>123</v>
      </c>
      <c r="H24" s="81">
        <v>750000000</v>
      </c>
      <c r="I24" s="81">
        <v>0</v>
      </c>
      <c r="J24" s="81">
        <v>0</v>
      </c>
      <c r="K24" s="81">
        <v>750000000</v>
      </c>
      <c r="L24" s="81">
        <v>750000000</v>
      </c>
      <c r="M24" s="81">
        <v>0</v>
      </c>
      <c r="N24" s="81">
        <v>0</v>
      </c>
      <c r="O24" s="81">
        <v>0</v>
      </c>
      <c r="P24" s="81">
        <v>0</v>
      </c>
      <c r="Q24" s="80">
        <f>+N24/K24</f>
        <v>0</v>
      </c>
      <c r="R24" s="80">
        <f>+O24/K24</f>
        <v>0</v>
      </c>
      <c r="S24" s="80">
        <f>+P24/K24</f>
        <v>0</v>
      </c>
    </row>
    <row r="25" spans="1:19" ht="40.5" x14ac:dyDescent="0.25">
      <c r="A25" s="84" t="s">
        <v>46</v>
      </c>
      <c r="B25" s="82" t="s">
        <v>45</v>
      </c>
      <c r="C25" s="85" t="s">
        <v>109</v>
      </c>
      <c r="D25" s="84" t="s">
        <v>43</v>
      </c>
      <c r="E25" s="84" t="s">
        <v>52</v>
      </c>
      <c r="F25" s="84" t="s">
        <v>41</v>
      </c>
      <c r="G25" s="82" t="s">
        <v>122</v>
      </c>
      <c r="H25" s="81">
        <v>2682700000</v>
      </c>
      <c r="I25" s="81">
        <v>0</v>
      </c>
      <c r="J25" s="81">
        <v>0</v>
      </c>
      <c r="K25" s="81">
        <v>2682700000</v>
      </c>
      <c r="L25" s="81">
        <v>2682700000</v>
      </c>
      <c r="M25" s="81">
        <v>0</v>
      </c>
      <c r="N25" s="81">
        <v>2432700000</v>
      </c>
      <c r="O25" s="81">
        <v>813080000</v>
      </c>
      <c r="P25" s="81">
        <v>813080000</v>
      </c>
      <c r="Q25" s="80">
        <f>+N25/K25</f>
        <v>0.90681030305289445</v>
      </c>
      <c r="R25" s="80">
        <f>+O25/K25</f>
        <v>0.30308271517501023</v>
      </c>
      <c r="S25" s="80">
        <f>+P25/K25</f>
        <v>0.30308271517501023</v>
      </c>
    </row>
    <row r="26" spans="1:19" ht="40.5" x14ac:dyDescent="0.25">
      <c r="A26" s="84" t="s">
        <v>46</v>
      </c>
      <c r="B26" s="82" t="s">
        <v>45</v>
      </c>
      <c r="C26" s="85" t="s">
        <v>111</v>
      </c>
      <c r="D26" s="84" t="s">
        <v>43</v>
      </c>
      <c r="E26" s="84" t="s">
        <v>52</v>
      </c>
      <c r="F26" s="84" t="s">
        <v>41</v>
      </c>
      <c r="G26" s="82" t="s">
        <v>112</v>
      </c>
      <c r="H26" s="81">
        <v>3000000000</v>
      </c>
      <c r="I26" s="81">
        <v>0</v>
      </c>
      <c r="J26" s="81">
        <v>0</v>
      </c>
      <c r="K26" s="81">
        <v>3000000000</v>
      </c>
      <c r="L26" s="81">
        <v>3000000000</v>
      </c>
      <c r="M26" s="81">
        <v>0</v>
      </c>
      <c r="N26" s="81">
        <v>2996686245</v>
      </c>
      <c r="O26" s="81">
        <v>0</v>
      </c>
      <c r="P26" s="81">
        <v>0</v>
      </c>
      <c r="Q26" s="80">
        <f>+N26/K26</f>
        <v>0.99889541500000001</v>
      </c>
      <c r="R26" s="80">
        <f>+O26/K26</f>
        <v>0</v>
      </c>
      <c r="S26" s="80">
        <f>+P26/K26</f>
        <v>0</v>
      </c>
    </row>
    <row r="27" spans="1:19" s="76" customFormat="1" x14ac:dyDescent="0.25">
      <c r="A27" s="86" t="s">
        <v>39</v>
      </c>
      <c r="B27" s="79" t="s">
        <v>39</v>
      </c>
      <c r="C27" s="87" t="s">
        <v>39</v>
      </c>
      <c r="D27" s="86" t="s">
        <v>39</v>
      </c>
      <c r="E27" s="86" t="s">
        <v>39</v>
      </c>
      <c r="F27" s="86" t="s">
        <v>39</v>
      </c>
      <c r="G27" s="79" t="s">
        <v>39</v>
      </c>
      <c r="H27" s="78">
        <v>2208601045486</v>
      </c>
      <c r="I27" s="78">
        <v>0</v>
      </c>
      <c r="J27" s="78">
        <v>0</v>
      </c>
      <c r="K27" s="78">
        <v>2208601045486</v>
      </c>
      <c r="L27" s="78">
        <v>1428665442556.3999</v>
      </c>
      <c r="M27" s="78">
        <v>779935602929.59998</v>
      </c>
      <c r="N27" s="78">
        <v>1326120438189.27</v>
      </c>
      <c r="O27" s="78">
        <v>1195106210282.99</v>
      </c>
      <c r="P27" s="78">
        <v>1184385382942.3501</v>
      </c>
      <c r="Q27" s="77">
        <f>+N27/K27</f>
        <v>0.6004345786667229</v>
      </c>
      <c r="R27" s="77">
        <f>+O27/K27</f>
        <v>0.54111457237855665</v>
      </c>
      <c r="S27" s="77">
        <f>+P27/K27</f>
        <v>0.53626044656776273</v>
      </c>
    </row>
    <row r="28" spans="1:19" x14ac:dyDescent="0.25">
      <c r="A28" s="84" t="s">
        <v>39</v>
      </c>
      <c r="B28" s="79" t="s">
        <v>39</v>
      </c>
      <c r="C28" s="85" t="s">
        <v>39</v>
      </c>
      <c r="D28" s="84" t="s">
        <v>39</v>
      </c>
      <c r="E28" s="84" t="s">
        <v>39</v>
      </c>
      <c r="F28" s="84" t="s">
        <v>39</v>
      </c>
      <c r="G28" s="82" t="s">
        <v>39</v>
      </c>
      <c r="H28" s="83" t="s">
        <v>39</v>
      </c>
      <c r="I28" s="83" t="s">
        <v>39</v>
      </c>
      <c r="J28" s="83" t="s">
        <v>39</v>
      </c>
      <c r="K28" s="83" t="s">
        <v>39</v>
      </c>
      <c r="L28" s="83" t="s">
        <v>39</v>
      </c>
      <c r="M28" s="83" t="s">
        <v>39</v>
      </c>
      <c r="N28" s="83" t="s">
        <v>39</v>
      </c>
      <c r="O28" s="83" t="s">
        <v>39</v>
      </c>
      <c r="P28" s="83" t="s">
        <v>39</v>
      </c>
    </row>
    <row r="29" spans="1:19" ht="33.950000000000003" customHeight="1" x14ac:dyDescent="0.25"/>
    <row r="30" spans="1:19" x14ac:dyDescent="0.25">
      <c r="G30" s="79" t="s">
        <v>26</v>
      </c>
      <c r="H30" s="78">
        <f>SUM(H31:H35)</f>
        <v>2202168345486</v>
      </c>
      <c r="I30" s="78">
        <f>SUM(I31:I35)</f>
        <v>0</v>
      </c>
      <c r="J30" s="78">
        <f>SUM(J31:J35)</f>
        <v>0</v>
      </c>
      <c r="K30" s="78">
        <f>SUM(K31:K35)</f>
        <v>2202168345486</v>
      </c>
      <c r="L30" s="78">
        <f>SUM(L31:L35)</f>
        <v>1422232742556.4001</v>
      </c>
      <c r="M30" s="78">
        <f>SUM(M31:M35)</f>
        <v>779935602929.59998</v>
      </c>
      <c r="N30" s="78">
        <f>SUM(N31:N35)</f>
        <v>1320691051944.27</v>
      </c>
      <c r="O30" s="78">
        <f>SUM(O31:O35)</f>
        <v>1194293130282.99</v>
      </c>
      <c r="P30" s="78">
        <f>SUM(P31:P35)</f>
        <v>1183572302942.3499</v>
      </c>
      <c r="Q30" s="80">
        <f>+N30/K30</f>
        <v>0.59972302056353677</v>
      </c>
      <c r="R30" s="80">
        <f>+O30/K30</f>
        <v>0.54232599098567991</v>
      </c>
      <c r="S30" s="80">
        <f>+P30/K30</f>
        <v>0.53745768590690801</v>
      </c>
    </row>
    <row r="31" spans="1:19" x14ac:dyDescent="0.25">
      <c r="G31" s="82" t="s">
        <v>121</v>
      </c>
      <c r="H31" s="81">
        <f>SUM(H5:H7)</f>
        <v>1671926000000</v>
      </c>
      <c r="I31" s="81">
        <f>SUM(I5:I7)</f>
        <v>0</v>
      </c>
      <c r="J31" s="81">
        <f>SUM(J5:J7)</f>
        <v>0</v>
      </c>
      <c r="K31" s="81">
        <f>SUM(K5:K7)</f>
        <v>1671926000000</v>
      </c>
      <c r="L31" s="81">
        <f>SUM(L5:L7)</f>
        <v>932807240465.63</v>
      </c>
      <c r="M31" s="81">
        <f>SUM(M5:M7)</f>
        <v>739118759534.37</v>
      </c>
      <c r="N31" s="81">
        <f>SUM(N5:N7)</f>
        <v>921074630228.48999</v>
      </c>
      <c r="O31" s="81">
        <f>SUM(O5:O7)</f>
        <v>909811789714.38</v>
      </c>
      <c r="P31" s="81">
        <f>SUM(P5:P7)</f>
        <v>909743099626.38</v>
      </c>
      <c r="Q31" s="80">
        <f>+N31/K31</f>
        <v>0.55090633809659639</v>
      </c>
      <c r="R31" s="80">
        <f>+O31/K31</f>
        <v>0.54416989131957993</v>
      </c>
      <c r="S31" s="80">
        <f>+P31/K31</f>
        <v>0.54412880691273413</v>
      </c>
    </row>
    <row r="32" spans="1:19" ht="27" x14ac:dyDescent="0.25">
      <c r="G32" s="82" t="s">
        <v>115</v>
      </c>
      <c r="H32" s="81">
        <f>SUM(H8:H10)</f>
        <v>276506644247</v>
      </c>
      <c r="I32" s="81">
        <f>SUM(I8:I10)</f>
        <v>0</v>
      </c>
      <c r="J32" s="81">
        <f>SUM(J8:J10)</f>
        <v>0</v>
      </c>
      <c r="K32" s="81">
        <f>SUM(K8:K10)</f>
        <v>276506644247</v>
      </c>
      <c r="L32" s="81">
        <f>SUM(L8:L10)</f>
        <v>265300494394.88998</v>
      </c>
      <c r="M32" s="81">
        <f>SUM(M8:M10)</f>
        <v>11206149852.110001</v>
      </c>
      <c r="N32" s="81">
        <f>SUM(N8:N10)</f>
        <v>200576664686.97998</v>
      </c>
      <c r="O32" s="81">
        <f>SUM(O8:O10)</f>
        <v>144991543960.41</v>
      </c>
      <c r="P32" s="81">
        <f>SUM(P8:P10)</f>
        <v>143951407291.84</v>
      </c>
      <c r="Q32" s="80">
        <f>+N32/K32</f>
        <v>0.7253954610501413</v>
      </c>
      <c r="R32" s="80">
        <f>+O32/K32</f>
        <v>0.52436911364376049</v>
      </c>
      <c r="S32" s="80">
        <f>+P32/K32</f>
        <v>0.52060740776720704</v>
      </c>
    </row>
    <row r="33" spans="7:19" ht="27" x14ac:dyDescent="0.25">
      <c r="G33" s="82" t="s">
        <v>23</v>
      </c>
      <c r="H33" s="81">
        <f>SUM(H11:H17)</f>
        <v>125980755354</v>
      </c>
      <c r="I33" s="81">
        <f>SUM(I11:I17)</f>
        <v>0</v>
      </c>
      <c r="J33" s="81">
        <f>SUM(J11:J17)</f>
        <v>0</v>
      </c>
      <c r="K33" s="81">
        <f>SUM(K11:K17)</f>
        <v>125980755354</v>
      </c>
      <c r="L33" s="81">
        <f>SUM(L11:L17)</f>
        <v>124729256424.87</v>
      </c>
      <c r="M33" s="81">
        <f>SUM(M11:M17)</f>
        <v>1251498929.1299999</v>
      </c>
      <c r="N33" s="81">
        <f>SUM(N11:N17)</f>
        <v>104483373776.79001</v>
      </c>
      <c r="O33" s="81">
        <f>SUM(O11:O17)</f>
        <v>69284711871.470001</v>
      </c>
      <c r="P33" s="81">
        <f>SUM(P11:P17)</f>
        <v>69161246157.669998</v>
      </c>
      <c r="Q33" s="80">
        <f>+N33/K33</f>
        <v>0.82935979771828361</v>
      </c>
      <c r="R33" s="80">
        <f>+O33/K33</f>
        <v>0.54996266435125918</v>
      </c>
      <c r="S33" s="80">
        <f>+P33/K33</f>
        <v>0.54898262804767406</v>
      </c>
    </row>
    <row r="34" spans="7:19" ht="40.5" x14ac:dyDescent="0.25">
      <c r="G34" s="82" t="s">
        <v>120</v>
      </c>
      <c r="H34" s="81">
        <f>+H18</f>
        <v>110232945885</v>
      </c>
      <c r="I34" s="81">
        <f>+I18</f>
        <v>0</v>
      </c>
      <c r="J34" s="81">
        <f>+J18</f>
        <v>0</v>
      </c>
      <c r="K34" s="81">
        <f>+K18</f>
        <v>110232945885</v>
      </c>
      <c r="L34" s="81">
        <f>+L18</f>
        <v>86128874641.009995</v>
      </c>
      <c r="M34" s="81">
        <f>+M18</f>
        <v>24104071243.990002</v>
      </c>
      <c r="N34" s="81">
        <f>+N18</f>
        <v>81629848126.679993</v>
      </c>
      <c r="O34" s="81">
        <f>+O18</f>
        <v>57279383611.400002</v>
      </c>
      <c r="P34" s="81">
        <f>+P18</f>
        <v>47790848741.129997</v>
      </c>
      <c r="Q34" s="80">
        <f>+N34/K34</f>
        <v>0.74052133390175334</v>
      </c>
      <c r="R34" s="80">
        <f>+O34/K34</f>
        <v>0.5196212724928575</v>
      </c>
      <c r="S34" s="80">
        <f>+P34/K34</f>
        <v>0.43354414923273099</v>
      </c>
    </row>
    <row r="35" spans="7:19" x14ac:dyDescent="0.25">
      <c r="G35" s="82" t="s">
        <v>21</v>
      </c>
      <c r="H35" s="81">
        <f>SUM(H19:H23)</f>
        <v>17522000000</v>
      </c>
      <c r="I35" s="81">
        <f>SUM(I19:I23)</f>
        <v>0</v>
      </c>
      <c r="J35" s="81">
        <f>SUM(J19:J23)</f>
        <v>0</v>
      </c>
      <c r="K35" s="81">
        <f>SUM(K19:K23)</f>
        <v>17522000000</v>
      </c>
      <c r="L35" s="81">
        <f>SUM(L19:L23)</f>
        <v>13266876630</v>
      </c>
      <c r="M35" s="81">
        <f>SUM(M19:M23)</f>
        <v>4255123370</v>
      </c>
      <c r="N35" s="81">
        <f>SUM(N19:N23)</f>
        <v>12926535125.33</v>
      </c>
      <c r="O35" s="81">
        <f>SUM(O19:O23)</f>
        <v>12925701125.33</v>
      </c>
      <c r="P35" s="81">
        <f>SUM(P19:P23)</f>
        <v>12925701125.33</v>
      </c>
      <c r="Q35" s="80">
        <f>+N35/K35</f>
        <v>0.73773171586177377</v>
      </c>
      <c r="R35" s="80">
        <f>+O35/K35</f>
        <v>0.73768411855553018</v>
      </c>
      <c r="S35" s="80">
        <f>+P35/K35</f>
        <v>0.73768411855553018</v>
      </c>
    </row>
    <row r="36" spans="7:19" x14ac:dyDescent="0.25">
      <c r="G36" s="79" t="s">
        <v>20</v>
      </c>
      <c r="H36" s="78">
        <f>SUM(H24:H26)</f>
        <v>6432700000</v>
      </c>
      <c r="I36" s="78">
        <f>SUM(I24:I26)</f>
        <v>0</v>
      </c>
      <c r="J36" s="78">
        <f>SUM(J24:J26)</f>
        <v>0</v>
      </c>
      <c r="K36" s="78">
        <f>SUM(K24:K26)</f>
        <v>6432700000</v>
      </c>
      <c r="L36" s="78">
        <f>SUM(L24:L26)</f>
        <v>6432700000</v>
      </c>
      <c r="M36" s="78">
        <f>SUM(M24:M26)</f>
        <v>0</v>
      </c>
      <c r="N36" s="78">
        <f>SUM(N24:N26)</f>
        <v>5429386245</v>
      </c>
      <c r="O36" s="78">
        <f>SUM(O24:O26)</f>
        <v>813080000</v>
      </c>
      <c r="P36" s="78">
        <f>SUM(P24:P26)</f>
        <v>813080000</v>
      </c>
      <c r="Q36" s="80">
        <f>+N36/K36</f>
        <v>0.84402913939714275</v>
      </c>
      <c r="R36" s="80">
        <f>+O36/K36</f>
        <v>0.12639793554805914</v>
      </c>
      <c r="S36" s="80">
        <f>+P36/K36</f>
        <v>0.12639793554805914</v>
      </c>
    </row>
    <row r="37" spans="7:19" s="76" customFormat="1" x14ac:dyDescent="0.25">
      <c r="G37" s="79" t="s">
        <v>7</v>
      </c>
      <c r="H37" s="78">
        <f>+H30+H36</f>
        <v>2208601045486</v>
      </c>
      <c r="I37" s="78">
        <f>+I30+I36</f>
        <v>0</v>
      </c>
      <c r="J37" s="78">
        <f>+J30+J36</f>
        <v>0</v>
      </c>
      <c r="K37" s="78">
        <f>+K30+K36</f>
        <v>2208601045486</v>
      </c>
      <c r="L37" s="78">
        <f>+L30+L36</f>
        <v>1428665442556.4001</v>
      </c>
      <c r="M37" s="78">
        <f>+M30+M36</f>
        <v>779935602929.59998</v>
      </c>
      <c r="N37" s="78">
        <f>+N30+N36</f>
        <v>1326120438189.27</v>
      </c>
      <c r="O37" s="78">
        <f>+O30+O36</f>
        <v>1195106210282.99</v>
      </c>
      <c r="P37" s="78">
        <f>+P30+P36</f>
        <v>1184385382942.3499</v>
      </c>
      <c r="Q37" s="77">
        <f>+N37/K37</f>
        <v>0.6004345786667229</v>
      </c>
      <c r="R37" s="77">
        <f>+O37/K37</f>
        <v>0.54111457237855665</v>
      </c>
      <c r="S37" s="77">
        <f>+P37/K37</f>
        <v>0.53626044656776262</v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EJECUCION AÑO 2022 A AÑO 2026</vt:lpstr>
      <vt:lpstr>EJECUCION POR RUBRO AÑO 2022</vt:lpstr>
      <vt:lpstr>EJECUCION X RUBRO AÑO 2023</vt:lpstr>
      <vt:lpstr>EJECUCION POR RUBRO AÑO 2024</vt:lpstr>
      <vt:lpstr>EJECUCION POR RUBRO AÑO 2025</vt:lpstr>
      <vt:lpstr>EJECUCION X RUBRO A JULIO 2026</vt:lpstr>
    </vt:vector>
  </TitlesOfParts>
  <Company>Instituto Nacional Penitenciario y Carcelario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NILSEN YADIRA PARRA MOLINA</dc:creator>
  <cp:lastModifiedBy>NILSEN YADIRA PARRA MOLINA</cp:lastModifiedBy>
  <dcterms:created xsi:type="dcterms:W3CDTF">2026-06-16T18:33:31Z</dcterms:created>
  <dcterms:modified xsi:type="dcterms:W3CDTF">2026-08-20T23:07:41Z</dcterms:modified>
</cp:coreProperties>
</file>